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KT 2024-\Előterjesztések 2024-\2026\2026. augusztus 26\ET_180_Féléves költségvetési beszámoló\"/>
    </mc:Choice>
  </mc:AlternateContent>
  <xr:revisionPtr revIDLastSave="0" documentId="8_{B2295605-7DB2-4BD9-91C1-AB1BA6D70EC0}" xr6:coauthVersionLast="47" xr6:coauthVersionMax="47" xr10:uidLastSave="{00000000-0000-0000-0000-000000000000}"/>
  <bookViews>
    <workbookView xWindow="-120" yWindow="-120" windowWidth="29040" windowHeight="15840" tabRatio="727" firstSheet="13" activeTab="23" xr2:uid="{00000000-000D-0000-FFFF-FFFF00000000}"/>
  </bookViews>
  <sheets>
    <sheet name="1.sz.mell." sheetId="1" r:id="rId1"/>
    <sheet name="2.sz.mell." sheetId="218" r:id="rId2"/>
    <sheet name="3.sz.mell." sheetId="219" r:id="rId3"/>
    <sheet name="4.sz.mell." sheetId="220" r:id="rId4"/>
    <sheet name="5.sz.mell..  " sheetId="73" r:id="rId5"/>
    <sheet name="6.sz.mell..  " sheetId="61" r:id="rId6"/>
    <sheet name="7.sz.mell.." sheetId="137" r:id="rId7"/>
    <sheet name="8.sz.mell.." sheetId="185" r:id="rId8"/>
    <sheet name="9. sz. mell.." sheetId="3" r:id="rId9"/>
    <sheet name="10. sz. mell.. " sheetId="225" r:id="rId10"/>
    <sheet name="10-a-Városgazdálkodás" sheetId="237" r:id="rId11"/>
    <sheet name="11. sz. mell.. " sheetId="226" r:id="rId12"/>
    <sheet name="12. sz. mell.. " sheetId="236" r:id="rId13"/>
    <sheet name="13. sz. mell." sheetId="238" r:id="rId14"/>
    <sheet name="14. sz. mell.." sheetId="105" r:id="rId15"/>
    <sheet name="15. sz. mell." sheetId="239" r:id="rId16"/>
    <sheet name="16. sz. mel.. " sheetId="129" r:id="rId17"/>
    <sheet name="17.sz.mell" sheetId="229" r:id="rId18"/>
    <sheet name="18.sz.mell." sheetId="217" r:id="rId19"/>
    <sheet name="19.sz.mell." sheetId="240" r:id="rId20"/>
    <sheet name="1. sz tájékoztató t." sheetId="230" r:id="rId21"/>
    <sheet name="2. sz tájékoztató t." sheetId="232" r:id="rId22"/>
    <sheet name="3.sz.tájékoztató t. " sheetId="186" r:id="rId23"/>
    <sheet name="4.sz.tájékoztató t." sheetId="148" r:id="rId24"/>
  </sheets>
  <externalReferences>
    <externalReference r:id="rId25"/>
    <externalReference r:id="rId26"/>
    <externalReference r:id="rId27"/>
    <externalReference r:id="rId28"/>
  </externalReferences>
  <definedNames>
    <definedName name="______________________________________________xlfn_IFERROR">#N/A</definedName>
    <definedName name="_____________________________________________xlfn_IFERROR">#N/A</definedName>
    <definedName name="____________________________________________xlfn_IFERROR">#N/A</definedName>
    <definedName name="___________________________________________xlfn_IFERROR">#N/A</definedName>
    <definedName name="__________________________________________xlfn_IFERROR">#N/A</definedName>
    <definedName name="_________________________________________xlfn_IFERROR">#N/A</definedName>
    <definedName name="________________________________________xlfn_IFERROR">#N/A</definedName>
    <definedName name="_______________________________________xlfn_IFERROR">#N/A</definedName>
    <definedName name="______________________________________xlfn_IFERROR">#N/A</definedName>
    <definedName name="_____________________________________xlfn_IFERROR">#N/A</definedName>
    <definedName name="____________________________________xlfn_IFERROR">#N/A</definedName>
    <definedName name="___________________________________xlfn_IFERROR">#N/A</definedName>
    <definedName name="__________________________________xlfn_IFERROR">#N/A</definedName>
    <definedName name="_________________________________xlfn_IFERROR">#N/A</definedName>
    <definedName name="________________________________xlfn_IFERROR">#N/A</definedName>
    <definedName name="_______________________________xlfn_IFERROR">#N/A</definedName>
    <definedName name="______________________________xlfn_IFERROR">#N/A</definedName>
    <definedName name="_____________________________xlfn_IFERROR">#N/A</definedName>
    <definedName name="____________________________xlfn_IFERROR">#N/A</definedName>
    <definedName name="___________________________xlfn_IFERROR">#N/A</definedName>
    <definedName name="__________________________xlfn_IFERROR">#N/A</definedName>
    <definedName name="_________________________xlfn_IFERROR">#N/A</definedName>
    <definedName name="________________________xlfn_IFERROR">#N/A</definedName>
    <definedName name="_______________________xlfn_IFERROR">#N/A</definedName>
    <definedName name="______________________xlfn_IFERROR">NA()</definedName>
    <definedName name="_____________________xlfn_IFERROR">"#n/a"</definedName>
    <definedName name="____________________xlfn_IFERROR">"#n/a"</definedName>
    <definedName name="___________________xlfn_IFERROR">"#n/a"</definedName>
    <definedName name="__________________xlfn_IFERROR">"#n/a"</definedName>
    <definedName name="_________________xlfn_IFERROR">"#n/a"</definedName>
    <definedName name="________________xlfn_IFERROR">"#n/a"</definedName>
    <definedName name="_______________xlfn_IFERROR">"#n/a"</definedName>
    <definedName name="______________xlfn_IFERROR">"#n/a"</definedName>
    <definedName name="_____________xlfn_IFERROR">NA()</definedName>
    <definedName name="____________xlfn_IFERROR">NA()</definedName>
    <definedName name="___________xlfn_IFERROR">NA()</definedName>
    <definedName name="__________xlfn_IFERROR">NA()</definedName>
    <definedName name="_________xlfn_IFERROR">NA()</definedName>
    <definedName name="________xlfn_IFERROR">NA()</definedName>
    <definedName name="_______xlfn_IFERROR">NA()</definedName>
    <definedName name="______xlfn_IFERROR">NA()</definedName>
    <definedName name="_____xlfn_IFERROR">NA()</definedName>
    <definedName name="____xlfn_IFERROR">NA()</definedName>
    <definedName name="___xlfn_IFERROR">NA()</definedName>
    <definedName name="__xlfn_IFERROR">NA()</definedName>
    <definedName name="_xlnm.Print_Titles" localSheetId="10">#N/A</definedName>
    <definedName name="_xlnm.Print_Titles" localSheetId="11">#N/A</definedName>
    <definedName name="_xlnm.Print_Titles" localSheetId="12">#N/A</definedName>
    <definedName name="_xlnm.Print_Titles" localSheetId="13">#N/A</definedName>
    <definedName name="_xlnm.Print_Titles" localSheetId="14">#N/A</definedName>
    <definedName name="_xlnm.Print_Titles" localSheetId="15">#N/A</definedName>
    <definedName name="_xlnm.Print_Titles" localSheetId="16">#N/A</definedName>
    <definedName name="_xlnm.Print_Area" localSheetId="20">#N/A</definedName>
    <definedName name="_xlnm.Print_Area" localSheetId="0">'1.sz.mell.'!$A$1:$F$165</definedName>
    <definedName name="_xlnm.Print_Area" localSheetId="9">'10. sz. mell.. '!$A$1:$F$159</definedName>
    <definedName name="_xlnm.Print_Area" localSheetId="12">'12. sz. mell.. '!$A$1:$F$61</definedName>
    <definedName name="_xlnm.Print_Area" localSheetId="13">'13. sz. mell.'!$A$1:$F$61</definedName>
    <definedName name="_xlnm.Print_Area" localSheetId="14">'14. sz. mell..'!$A$1:$F$60</definedName>
    <definedName name="_xlnm.Print_Area" localSheetId="15">'15. sz. mell.'!$A$1:$F$60</definedName>
    <definedName name="_xlnm.Print_Area" localSheetId="16">'16. sz. mel.. '!$A$1:$F$60</definedName>
    <definedName name="_xlnm.Print_Area" localSheetId="18">'18.sz.mell.'!$A$1:$H$68</definedName>
    <definedName name="_xlnm.Print_Area" localSheetId="1">'2.sz.mell.'!$A$1:$F$163</definedName>
    <definedName name="_xlnm.Print_Area" localSheetId="2">'3.sz.mell.'!$A$1:$F$159</definedName>
    <definedName name="_xlnm.Print_Area" localSheetId="22">'3.sz.tájékoztató t. '!$A$1:$E$26</definedName>
    <definedName name="_xlnm.Print_Area" localSheetId="3">'4.sz.mell.'!$A$1:$F$159</definedName>
    <definedName name="_xlnm.Print_Area" localSheetId="23">#N/A</definedName>
    <definedName name="_xlnm.Print_Area" localSheetId="5">'6.sz.mell..  '!$A$1:$F$35</definedName>
    <definedName name="_xlnm.Print_Area" localSheetId="6">'7.sz.mell..'!$A$1:$E$31</definedName>
    <definedName name="_xlnm.Print_Area" localSheetId="7">'8.sz.mell..'!$A$1:$F$14</definedName>
    <definedName name="_xlnm.Print_Area" localSheetId="8">'9. sz. mell..'!$A$1:$F$159</definedName>
    <definedName name="r7.2.2" localSheetId="10">[1]TARTALOMJEGYZÉK!#REF!</definedName>
    <definedName name="r7.2.2" localSheetId="12">[1]TARTALOMJEGYZÉK!#REF!</definedName>
    <definedName name="r7.2.2" localSheetId="13">[1]TARTALOMJEGYZÉK!#REF!</definedName>
    <definedName name="r7.2.2" localSheetId="15">[1]TARTALOMJEGYZÉK!#REF!</definedName>
    <definedName name="r7.2.2">[1]TARTALOMJEGYZÉK!#REF!</definedName>
    <definedName name="RM_6.3.sz.mell__A_2" localSheetId="20">[2]TARTALOMJEGYZÉK!#REF!</definedName>
    <definedName name="RM_6.3.sz.mell__A_2" localSheetId="9">[2]TARTALOMJEGYZÉK!#REF!</definedName>
    <definedName name="RM_6.3.sz.mell__A_2" localSheetId="10">[2]TARTALOMJEGYZÉK!#REF!</definedName>
    <definedName name="RM_6.3.sz.mell__A_2" localSheetId="11">[2]TARTALOMJEGYZÉK!#REF!</definedName>
    <definedName name="RM_6.3.sz.mell__A_2" localSheetId="12">[2]TARTALOMJEGYZÉK!#REF!</definedName>
    <definedName name="RM_6.3.sz.mell__A_2" localSheetId="13">[2]TARTALOMJEGYZÉK!#REF!</definedName>
    <definedName name="RM_6.3.sz.mell__A_2" localSheetId="15">[2]TARTALOMJEGYZÉK!#REF!</definedName>
    <definedName name="RM_6.3.sz.mell__A_2" localSheetId="17">[2]TARTALOMJEGYZÉK!#REF!</definedName>
    <definedName name="RM_6.3.sz.mell__A_2" localSheetId="18">[2]TARTALOMJEGYZÉK!#REF!</definedName>
    <definedName name="RM_6.3.sz.mell__A_2" localSheetId="21">[2]TARTALOMJEGYZÉK!#REF!</definedName>
    <definedName name="RM_6.3.sz.mell__A_2" localSheetId="1">[2]TARTALOMJEGYZÉK!#REF!</definedName>
    <definedName name="RM_6.3.sz.mell__A_2" localSheetId="2">[2]TARTALOMJEGYZÉK!#REF!</definedName>
    <definedName name="RM_6.3.sz.mell__A_2" localSheetId="22">[2]TARTALOMJEGYZÉK!#REF!</definedName>
    <definedName name="RM_6.3.sz.mell__A_2" localSheetId="3">[2]TARTALOMJEGYZÉK!#REF!</definedName>
    <definedName name="RM_6.3.sz.mell__A_2">[2]TARTALOMJEGYZÉK!#REF!</definedName>
    <definedName name="RM_6.4.sz.mell__A_1" localSheetId="20">[2]TARTALOMJEGYZÉK!#REF!</definedName>
    <definedName name="RM_6.4.sz.mell__A_1" localSheetId="9">[2]TARTALOMJEGYZÉK!#REF!</definedName>
    <definedName name="RM_6.4.sz.mell__A_1" localSheetId="10">[2]TARTALOMJEGYZÉK!#REF!</definedName>
    <definedName name="RM_6.4.sz.mell__A_1" localSheetId="11">[2]TARTALOMJEGYZÉK!#REF!</definedName>
    <definedName name="RM_6.4.sz.mell__A_1" localSheetId="12">[2]TARTALOMJEGYZÉK!#REF!</definedName>
    <definedName name="RM_6.4.sz.mell__A_1" localSheetId="13">[2]TARTALOMJEGYZÉK!#REF!</definedName>
    <definedName name="RM_6.4.sz.mell__A_1" localSheetId="15">[2]TARTALOMJEGYZÉK!#REF!</definedName>
    <definedName name="RM_6.4.sz.mell__A_1" localSheetId="17">[2]TARTALOMJEGYZÉK!#REF!</definedName>
    <definedName name="RM_6.4.sz.mell__A_1" localSheetId="18">[2]TARTALOMJEGYZÉK!#REF!</definedName>
    <definedName name="RM_6.4.sz.mell__A_1" localSheetId="21">[2]TARTALOMJEGYZÉK!#REF!</definedName>
    <definedName name="RM_6.4.sz.mell__A_1" localSheetId="1">[2]TARTALOMJEGYZÉK!#REF!</definedName>
    <definedName name="RM_6.4.sz.mell__A_1" localSheetId="2">[2]TARTALOMJEGYZÉK!#REF!</definedName>
    <definedName name="RM_6.4.sz.mell__A_1" localSheetId="22">[2]TARTALOMJEGYZÉK!#REF!</definedName>
    <definedName name="RM_6.4.sz.mell__A_1" localSheetId="3">[2]TARTALOMJEGYZÉK!#REF!</definedName>
    <definedName name="RM_6.4.sz.mell__A_1">[2]TARTALOMJEGYZÉK!#REF!</definedName>
    <definedName name="RM_6.4.sz.mell__A_2" localSheetId="20">[2]TARTALOMJEGYZÉK!#REF!</definedName>
    <definedName name="RM_6.4.sz.mell__A_2" localSheetId="9">[2]TARTALOMJEGYZÉK!#REF!</definedName>
    <definedName name="RM_6.4.sz.mell__A_2" localSheetId="10">[2]TARTALOMJEGYZÉK!#REF!</definedName>
    <definedName name="RM_6.4.sz.mell__A_2" localSheetId="11">[2]TARTALOMJEGYZÉK!#REF!</definedName>
    <definedName name="RM_6.4.sz.mell__A_2" localSheetId="12">[2]TARTALOMJEGYZÉK!#REF!</definedName>
    <definedName name="RM_6.4.sz.mell__A_2" localSheetId="13">[2]TARTALOMJEGYZÉK!#REF!</definedName>
    <definedName name="RM_6.4.sz.mell__A_2" localSheetId="15">[2]TARTALOMJEGYZÉK!#REF!</definedName>
    <definedName name="RM_6.4.sz.mell__A_2" localSheetId="17">[2]TARTALOMJEGYZÉK!#REF!</definedName>
    <definedName name="RM_6.4.sz.mell__A_2" localSheetId="18">[2]TARTALOMJEGYZÉK!#REF!</definedName>
    <definedName name="RM_6.4.sz.mell__A_2" localSheetId="21">[2]TARTALOMJEGYZÉK!#REF!</definedName>
    <definedName name="RM_6.4.sz.mell__A_2" localSheetId="1">[2]TARTALOMJEGYZÉK!#REF!</definedName>
    <definedName name="RM_6.4.sz.mell__A_2" localSheetId="2">[2]TARTALOMJEGYZÉK!#REF!</definedName>
    <definedName name="RM_6.4.sz.mell__A_2" localSheetId="22">[2]TARTALOMJEGYZÉK!#REF!</definedName>
    <definedName name="RM_6.4.sz.mell__A_2" localSheetId="3">[2]TARTALOMJEGYZÉK!#REF!</definedName>
    <definedName name="RM_6.4.sz.mell__A_2">[2]TARTALOMJEGYZÉK!#REF!</definedName>
    <definedName name="szoc" localSheetId="20">[2]TARTALOMJEGYZÉK!#REF!</definedName>
    <definedName name="szoc" localSheetId="9">[2]TARTALOMJEGYZÉK!#REF!</definedName>
    <definedName name="szoc" localSheetId="10">[2]TARTALOMJEGYZÉK!#REF!</definedName>
    <definedName name="szoc" localSheetId="11">[2]TARTALOMJEGYZÉK!#REF!</definedName>
    <definedName name="szoc" localSheetId="12">[2]TARTALOMJEGYZÉK!#REF!</definedName>
    <definedName name="szoc" localSheetId="13">[2]TARTALOMJEGYZÉK!#REF!</definedName>
    <definedName name="szoc" localSheetId="15">[2]TARTALOMJEGYZÉK!#REF!</definedName>
    <definedName name="szoc" localSheetId="17">[2]TARTALOMJEGYZÉK!#REF!</definedName>
    <definedName name="szoc" localSheetId="18">[2]TARTALOMJEGYZÉK!#REF!</definedName>
    <definedName name="szoc" localSheetId="21">[2]TARTALOMJEGYZÉK!#REF!</definedName>
    <definedName name="szoc" localSheetId="1">[2]TARTALOMJEGYZÉK!#REF!</definedName>
    <definedName name="szoc" localSheetId="2">[2]TARTALOMJEGYZÉK!#REF!</definedName>
    <definedName name="szoc" localSheetId="3">[2]TARTALOMJEGYZÉK!#REF!</definedName>
    <definedName name="szoc">[2]TARTALOMJEGYZÉK!#REF!</definedName>
    <definedName name="xx" localSheetId="10">[1]TARTALOMJEGYZÉK!#REF!</definedName>
    <definedName name="xx" localSheetId="12">[1]TARTALOMJEGYZÉK!#REF!</definedName>
    <definedName name="xx" localSheetId="13">[1]TARTALOMJEGYZÉK!#REF!</definedName>
    <definedName name="xx" localSheetId="15">[1]TARTALOMJEGYZÉK!#REF!</definedName>
    <definedName name="xx">[1]TARTALOMJEGYZÉK!#REF!</definedName>
    <definedName name="xxxxxxxxxxx" localSheetId="10">[1]TARTALOMJEGYZÉK!#REF!</definedName>
    <definedName name="xxxxxxxxxxx" localSheetId="12">[1]TARTALOMJEGYZÉK!#REF!</definedName>
    <definedName name="xxxxxxxxxxx" localSheetId="13">[1]TARTALOMJEGYZÉK!#REF!</definedName>
    <definedName name="xxxxxxxxxxx" localSheetId="15">[1]TARTALOMJEGYZÉK!#REF!</definedName>
    <definedName name="xxxxxxxxxxx">[1]TARTALOMJEGYZÉK!#REF!</definedName>
    <definedName name="xxxxxxxxxxxxxxxx" localSheetId="10">[1]TARTALOMJEGYZÉK!#REF!</definedName>
    <definedName name="xxxxxxxxxxxxxxxx" localSheetId="12">[1]TARTALOMJEGYZÉK!#REF!</definedName>
    <definedName name="xxxxxxxxxxxxxxxx" localSheetId="13">[1]TARTALOMJEGYZÉK!#REF!</definedName>
    <definedName name="xxxxxxxxxxxxxxxx" localSheetId="15">[1]TARTALOMJEGYZÉK!#REF!</definedName>
    <definedName name="xxxxxxxxxxxxxxxx">[1]TARTALOMJEGYZÉK!#REF!</definedName>
  </definedNames>
  <calcPr calcId="191029"/>
</workbook>
</file>

<file path=xl/calcChain.xml><?xml version="1.0" encoding="utf-8"?>
<calcChain xmlns="http://schemas.openxmlformats.org/spreadsheetml/2006/main">
  <c r="E41" i="240" l="1"/>
  <c r="D41" i="240"/>
  <c r="C41" i="240"/>
  <c r="E36" i="240"/>
  <c r="D36" i="240"/>
  <c r="C36" i="240"/>
  <c r="C30" i="240"/>
  <c r="C42" i="240" s="1"/>
  <c r="E29" i="240"/>
  <c r="D29" i="240"/>
  <c r="C29" i="240"/>
  <c r="E24" i="240"/>
  <c r="E30" i="240" s="1"/>
  <c r="E42" i="240" s="1"/>
  <c r="D24" i="240"/>
  <c r="D30" i="240" s="1"/>
  <c r="D42" i="240" s="1"/>
  <c r="C24" i="240"/>
  <c r="H7" i="217" l="1"/>
  <c r="H9" i="217"/>
  <c r="H12" i="217"/>
  <c r="H14" i="217"/>
  <c r="H15" i="217"/>
  <c r="H16" i="217"/>
  <c r="H17" i="217"/>
  <c r="H18" i="217"/>
  <c r="H20" i="217"/>
  <c r="H21" i="217"/>
  <c r="H22" i="217"/>
  <c r="H26" i="217"/>
  <c r="H27" i="217"/>
  <c r="H28" i="217"/>
  <c r="H29" i="217"/>
  <c r="H37" i="217"/>
  <c r="H41" i="217"/>
  <c r="H42" i="217"/>
  <c r="H43" i="217"/>
  <c r="H44" i="217"/>
  <c r="H45" i="217"/>
  <c r="H49" i="217"/>
  <c r="H54" i="217"/>
  <c r="H63" i="217"/>
  <c r="H67" i="217"/>
  <c r="F65" i="226"/>
  <c r="E31" i="73"/>
  <c r="E32" i="73"/>
  <c r="C86" i="220"/>
  <c r="C72" i="220"/>
  <c r="C12" i="220"/>
  <c r="D12" i="220"/>
  <c r="F12" i="185" l="1"/>
  <c r="F7" i="185"/>
  <c r="F16" i="3"/>
  <c r="E24" i="186" l="1"/>
  <c r="E23" i="186"/>
  <c r="E20" i="186"/>
  <c r="E19" i="186"/>
  <c r="E18" i="186"/>
  <c r="E13" i="186"/>
  <c r="E12" i="186"/>
  <c r="E11" i="186"/>
  <c r="E10" i="186"/>
  <c r="E8" i="186"/>
  <c r="E7" i="186"/>
  <c r="E6" i="186"/>
  <c r="F52" i="129"/>
  <c r="F48" i="129"/>
  <c r="F47" i="129"/>
  <c r="F46" i="129"/>
  <c r="F39" i="129"/>
  <c r="F38" i="129"/>
  <c r="F52" i="239"/>
  <c r="F48" i="239"/>
  <c r="F47" i="239"/>
  <c r="F46" i="239"/>
  <c r="F40" i="239"/>
  <c r="F39" i="239"/>
  <c r="F38" i="239"/>
  <c r="F14" i="239"/>
  <c r="F13" i="239"/>
  <c r="F52" i="105"/>
  <c r="F48" i="105"/>
  <c r="F47" i="105"/>
  <c r="F46" i="105"/>
  <c r="F40" i="105"/>
  <c r="F39" i="105"/>
  <c r="F38" i="105"/>
  <c r="F14" i="105"/>
  <c r="F13" i="105"/>
  <c r="F53" i="238"/>
  <c r="F49" i="238"/>
  <c r="F48" i="238"/>
  <c r="F47" i="238"/>
  <c r="F41" i="238"/>
  <c r="F40" i="238"/>
  <c r="F39" i="238"/>
  <c r="F19" i="238"/>
  <c r="F15" i="238"/>
  <c r="F10" i="238"/>
  <c r="F53" i="236"/>
  <c r="F49" i="236"/>
  <c r="F48" i="236"/>
  <c r="F47" i="236"/>
  <c r="F41" i="236"/>
  <c r="F40" i="236"/>
  <c r="F39" i="236"/>
  <c r="F19" i="236"/>
  <c r="F15" i="236"/>
  <c r="F10" i="236"/>
  <c r="F96" i="226"/>
  <c r="F95" i="226"/>
  <c r="F94" i="226"/>
  <c r="F32" i="226"/>
  <c r="F117" i="237"/>
  <c r="F115" i="237"/>
  <c r="F96" i="237"/>
  <c r="F95" i="237"/>
  <c r="F94" i="237"/>
  <c r="F48" i="237"/>
  <c r="F43" i="237"/>
  <c r="F40" i="237"/>
  <c r="F39" i="237"/>
  <c r="F32" i="237"/>
  <c r="F128" i="225"/>
  <c r="F127" i="225"/>
  <c r="F19" i="225"/>
  <c r="F18" i="225"/>
  <c r="F16" i="225"/>
  <c r="F144" i="225"/>
  <c r="F143" i="225"/>
  <c r="F118" i="225"/>
  <c r="F116" i="225"/>
  <c r="F111" i="225"/>
  <c r="F106" i="225"/>
  <c r="F101" i="225"/>
  <c r="F98" i="225"/>
  <c r="F97" i="225"/>
  <c r="F96" i="225"/>
  <c r="F95" i="225"/>
  <c r="F48" i="225"/>
  <c r="F44" i="225"/>
  <c r="F43" i="225"/>
  <c r="F42" i="225"/>
  <c r="F41" i="225"/>
  <c r="F40" i="225"/>
  <c r="F39" i="225"/>
  <c r="F36" i="225"/>
  <c r="F35" i="225"/>
  <c r="F33" i="225"/>
  <c r="F32" i="225"/>
  <c r="F31" i="225"/>
  <c r="F30" i="225"/>
  <c r="F27" i="225"/>
  <c r="F20" i="225"/>
  <c r="F12" i="225"/>
  <c r="F11" i="225"/>
  <c r="F10" i="225"/>
  <c r="F9" i="225"/>
  <c r="F19" i="3"/>
  <c r="F18" i="3"/>
  <c r="F144" i="3"/>
  <c r="F143" i="3"/>
  <c r="F128" i="3"/>
  <c r="F127" i="3"/>
  <c r="F118" i="3"/>
  <c r="F116" i="3"/>
  <c r="F114" i="3"/>
  <c r="F113" i="3"/>
  <c r="F111" i="3"/>
  <c r="F106" i="3"/>
  <c r="F101" i="3"/>
  <c r="F98" i="3"/>
  <c r="F97" i="3"/>
  <c r="F96" i="3"/>
  <c r="F95" i="3"/>
  <c r="F76" i="3"/>
  <c r="F48" i="3"/>
  <c r="F44" i="3"/>
  <c r="F43" i="3"/>
  <c r="F42" i="3"/>
  <c r="F41" i="3"/>
  <c r="F40" i="3"/>
  <c r="F39" i="3"/>
  <c r="F36" i="3"/>
  <c r="F35" i="3"/>
  <c r="F33" i="3"/>
  <c r="F32" i="3"/>
  <c r="F31" i="3"/>
  <c r="F30" i="3"/>
  <c r="F27" i="3"/>
  <c r="F20" i="3"/>
  <c r="F12" i="3"/>
  <c r="F11" i="3"/>
  <c r="F10" i="3"/>
  <c r="F9" i="3"/>
  <c r="F11" i="185"/>
  <c r="F10" i="185"/>
  <c r="F8" i="185"/>
  <c r="E30" i="137"/>
  <c r="E26" i="137"/>
  <c r="E24" i="137"/>
  <c r="E22" i="137"/>
  <c r="E20" i="137"/>
  <c r="E15" i="137"/>
  <c r="E8" i="137"/>
  <c r="E7" i="137"/>
  <c r="E19" i="137"/>
  <c r="E18" i="137"/>
  <c r="E17" i="137"/>
  <c r="E16" i="137"/>
  <c r="E14" i="137"/>
  <c r="E13" i="137"/>
  <c r="E12" i="137"/>
  <c r="E11" i="137"/>
  <c r="E9" i="137"/>
  <c r="F115" i="220"/>
  <c r="F96" i="220"/>
  <c r="F95" i="220"/>
  <c r="F94" i="220"/>
  <c r="F73" i="220"/>
  <c r="F45" i="220"/>
  <c r="F41" i="220"/>
  <c r="F36" i="220"/>
  <c r="F29" i="220"/>
  <c r="F6" i="220"/>
  <c r="F96" i="219"/>
  <c r="F95" i="219"/>
  <c r="F94" i="219"/>
  <c r="F29" i="219"/>
  <c r="F142" i="218"/>
  <c r="F105" i="218"/>
  <c r="F73" i="218"/>
  <c r="F52" i="218"/>
  <c r="F55" i="218"/>
  <c r="F16" i="218"/>
  <c r="F15" i="218"/>
  <c r="F13" i="218"/>
  <c r="F127" i="218"/>
  <c r="F126" i="218"/>
  <c r="F117" i="218"/>
  <c r="F115" i="218"/>
  <c r="F113" i="218"/>
  <c r="F112" i="218"/>
  <c r="F110" i="218"/>
  <c r="F100" i="218"/>
  <c r="F97" i="218"/>
  <c r="F96" i="218"/>
  <c r="F95" i="218"/>
  <c r="F94" i="218"/>
  <c r="F45" i="218"/>
  <c r="F41" i="218"/>
  <c r="F40" i="218"/>
  <c r="F39" i="218"/>
  <c r="F38" i="218"/>
  <c r="F37" i="218"/>
  <c r="F36" i="218"/>
  <c r="F33" i="218"/>
  <c r="F32" i="218"/>
  <c r="F30" i="218"/>
  <c r="F29" i="218"/>
  <c r="F28" i="218"/>
  <c r="F27" i="218"/>
  <c r="F24" i="218"/>
  <c r="F19" i="218"/>
  <c r="F17" i="218"/>
  <c r="F9" i="218"/>
  <c r="F8" i="218"/>
  <c r="F7" i="218"/>
  <c r="F6" i="218"/>
  <c r="F105" i="1"/>
  <c r="F52" i="1"/>
  <c r="F41" i="1"/>
  <c r="F38" i="1"/>
  <c r="F16" i="1"/>
  <c r="F15" i="1"/>
  <c r="F13" i="1"/>
  <c r="F142" i="1"/>
  <c r="F127" i="1"/>
  <c r="F126" i="1"/>
  <c r="F117" i="1"/>
  <c r="F115" i="1"/>
  <c r="F113" i="1"/>
  <c r="F112" i="1"/>
  <c r="F110" i="1"/>
  <c r="F100" i="1"/>
  <c r="F97" i="1"/>
  <c r="F96" i="1"/>
  <c r="F95" i="1"/>
  <c r="F94" i="1"/>
  <c r="F73" i="1"/>
  <c r="F55" i="1"/>
  <c r="F45" i="1"/>
  <c r="F40" i="1"/>
  <c r="F39" i="1"/>
  <c r="F37" i="1"/>
  <c r="F36" i="1"/>
  <c r="F33" i="1"/>
  <c r="F32" i="1"/>
  <c r="F30" i="1"/>
  <c r="F29" i="1"/>
  <c r="F28" i="1"/>
  <c r="F27" i="1"/>
  <c r="F24" i="1"/>
  <c r="F17" i="1"/>
  <c r="F9" i="1"/>
  <c r="F8" i="1"/>
  <c r="F7" i="1"/>
  <c r="F6" i="1"/>
  <c r="E98" i="218" l="1"/>
  <c r="E119" i="218"/>
  <c r="D119" i="218"/>
  <c r="F119" i="218" l="1"/>
  <c r="E120" i="230"/>
  <c r="E99" i="230"/>
  <c r="G43" i="217"/>
  <c r="G42" i="217"/>
  <c r="G41" i="217"/>
  <c r="G28" i="217"/>
  <c r="G27" i="217"/>
  <c r="G26" i="217"/>
  <c r="G21" i="217"/>
  <c r="G18" i="217"/>
  <c r="G17" i="217"/>
  <c r="G15" i="217"/>
  <c r="G14" i="217"/>
  <c r="D120" i="225" l="1"/>
  <c r="E120" i="225"/>
  <c r="E99" i="225"/>
  <c r="E60" i="3"/>
  <c r="E22" i="225"/>
  <c r="D22" i="225"/>
  <c r="F120" i="225" l="1"/>
  <c r="F22" i="225"/>
  <c r="E51" i="239"/>
  <c r="F51" i="239" s="1"/>
  <c r="D51" i="239"/>
  <c r="C51" i="239"/>
  <c r="E45" i="239"/>
  <c r="D45" i="239"/>
  <c r="D57" i="239" s="1"/>
  <c r="C45" i="239"/>
  <c r="E37" i="239"/>
  <c r="D37" i="239"/>
  <c r="C37" i="239"/>
  <c r="E8" i="239"/>
  <c r="D8" i="239"/>
  <c r="D36" i="239" s="1"/>
  <c r="D41" i="239" s="1"/>
  <c r="C8" i="239"/>
  <c r="C36" i="239" s="1"/>
  <c r="E52" i="238"/>
  <c r="D52" i="238"/>
  <c r="C52" i="238"/>
  <c r="E46" i="238"/>
  <c r="D46" i="238"/>
  <c r="C46" i="238"/>
  <c r="E38" i="238"/>
  <c r="D38" i="238"/>
  <c r="C38" i="238"/>
  <c r="E20" i="238"/>
  <c r="D20" i="238"/>
  <c r="C20" i="238"/>
  <c r="E8" i="238"/>
  <c r="D8" i="238"/>
  <c r="C8" i="238"/>
  <c r="E146" i="237"/>
  <c r="D146" i="237"/>
  <c r="C146" i="237"/>
  <c r="E140" i="237"/>
  <c r="D140" i="237"/>
  <c r="C140" i="237"/>
  <c r="E133" i="237"/>
  <c r="D133" i="237"/>
  <c r="C133" i="237"/>
  <c r="E129" i="237"/>
  <c r="D129" i="237"/>
  <c r="C129" i="237"/>
  <c r="E114" i="237"/>
  <c r="D114" i="237"/>
  <c r="C114" i="237"/>
  <c r="E93" i="237"/>
  <c r="D93" i="237"/>
  <c r="C93" i="237"/>
  <c r="E82" i="237"/>
  <c r="D82" i="237"/>
  <c r="C82" i="237"/>
  <c r="E78" i="237"/>
  <c r="D78" i="237"/>
  <c r="C78" i="237"/>
  <c r="E75" i="237"/>
  <c r="D75" i="237"/>
  <c r="C75" i="237"/>
  <c r="E70" i="237"/>
  <c r="D70" i="237"/>
  <c r="C70" i="237"/>
  <c r="E66" i="237"/>
  <c r="D66" i="237"/>
  <c r="C66" i="237"/>
  <c r="E60" i="237"/>
  <c r="D60" i="237"/>
  <c r="C60" i="237"/>
  <c r="E55" i="237"/>
  <c r="D55" i="237"/>
  <c r="C55" i="237"/>
  <c r="E49" i="237"/>
  <c r="D49" i="237"/>
  <c r="C49" i="237"/>
  <c r="E37" i="237"/>
  <c r="D37" i="237"/>
  <c r="C37" i="237"/>
  <c r="E29" i="237"/>
  <c r="D29" i="237"/>
  <c r="C29" i="237"/>
  <c r="E22" i="237"/>
  <c r="D22" i="237"/>
  <c r="C22" i="237"/>
  <c r="E15" i="237"/>
  <c r="D15" i="237"/>
  <c r="C15" i="237"/>
  <c r="E8" i="237"/>
  <c r="D8" i="237"/>
  <c r="C8" i="237"/>
  <c r="E4" i="237"/>
  <c r="F93" i="237" l="1"/>
  <c r="C37" i="238"/>
  <c r="C42" i="238" s="1"/>
  <c r="F29" i="237"/>
  <c r="C128" i="237"/>
  <c r="C155" i="237" s="1"/>
  <c r="D58" i="238"/>
  <c r="F52" i="238"/>
  <c r="D65" i="237"/>
  <c r="C154" i="237"/>
  <c r="F38" i="238"/>
  <c r="E65" i="237"/>
  <c r="F37" i="237"/>
  <c r="E89" i="237"/>
  <c r="D154" i="237"/>
  <c r="D37" i="238"/>
  <c r="D42" i="238" s="1"/>
  <c r="C58" i="238"/>
  <c r="F8" i="239"/>
  <c r="F37" i="239"/>
  <c r="E57" i="239"/>
  <c r="F57" i="239" s="1"/>
  <c r="F45" i="239"/>
  <c r="E154" i="237"/>
  <c r="C41" i="239"/>
  <c r="E37" i="238"/>
  <c r="F8" i="238"/>
  <c r="C89" i="237"/>
  <c r="D89" i="237"/>
  <c r="F114" i="237"/>
  <c r="E58" i="238"/>
  <c r="F58" i="238" s="1"/>
  <c r="F46" i="238"/>
  <c r="E36" i="239"/>
  <c r="C57" i="239"/>
  <c r="E128" i="237"/>
  <c r="D128" i="237"/>
  <c r="D155" i="237" s="1"/>
  <c r="C65" i="237"/>
  <c r="C90" i="237" s="1"/>
  <c r="D90" i="237" l="1"/>
  <c r="E155" i="237"/>
  <c r="F155" i="237" s="1"/>
  <c r="F128" i="237"/>
  <c r="E42" i="238"/>
  <c r="F42" i="238" s="1"/>
  <c r="F37" i="238"/>
  <c r="E41" i="239"/>
  <c r="F41" i="239" s="1"/>
  <c r="F36" i="239"/>
  <c r="E90" i="237"/>
  <c r="F90" i="237" s="1"/>
  <c r="F65" i="237"/>
  <c r="E22" i="3"/>
  <c r="D22" i="3"/>
  <c r="E120" i="3"/>
  <c r="F120" i="3" s="1"/>
  <c r="D120" i="3"/>
  <c r="E46" i="1"/>
  <c r="D46" i="1"/>
  <c r="E119" i="1"/>
  <c r="F119" i="1" s="1"/>
  <c r="D119" i="1"/>
  <c r="D19" i="1"/>
  <c r="F19" i="1" s="1"/>
  <c r="D25" i="186"/>
  <c r="E25" i="186" s="1"/>
  <c r="D14" i="186"/>
  <c r="E14" i="186" s="1"/>
  <c r="C25" i="186"/>
  <c r="C14" i="186"/>
  <c r="C26" i="186" s="1"/>
  <c r="D99" i="230"/>
  <c r="F22" i="3" l="1"/>
  <c r="D26" i="186"/>
  <c r="G54" i="217"/>
  <c r="G63" i="217" s="1"/>
  <c r="G44" i="217"/>
  <c r="G37" i="217"/>
  <c r="G16" i="217"/>
  <c r="G22" i="217" s="1"/>
  <c r="G6" i="217"/>
  <c r="F54" i="217"/>
  <c r="F63" i="217" s="1"/>
  <c r="F44" i="217"/>
  <c r="F37" i="217"/>
  <c r="F16" i="217"/>
  <c r="F22" i="217" s="1"/>
  <c r="F6" i="217"/>
  <c r="F12" i="217" s="1"/>
  <c r="E51" i="129"/>
  <c r="E45" i="129"/>
  <c r="E37" i="129"/>
  <c r="E8" i="129"/>
  <c r="E36" i="129" s="1"/>
  <c r="D51" i="129"/>
  <c r="D45" i="129"/>
  <c r="D57" i="129" s="1"/>
  <c r="D37" i="129"/>
  <c r="D8" i="129"/>
  <c r="D36" i="129" s="1"/>
  <c r="E45" i="105"/>
  <c r="E37" i="105"/>
  <c r="E8" i="105"/>
  <c r="D51" i="105"/>
  <c r="F51" i="105" s="1"/>
  <c r="D45" i="105"/>
  <c r="D57" i="105" s="1"/>
  <c r="D37" i="105"/>
  <c r="F37" i="105" s="1"/>
  <c r="D8" i="105"/>
  <c r="D36" i="105" s="1"/>
  <c r="E52" i="236"/>
  <c r="F52" i="236" s="1"/>
  <c r="E46" i="236"/>
  <c r="E38" i="236"/>
  <c r="E20" i="236"/>
  <c r="E8" i="236"/>
  <c r="F8" i="236" s="1"/>
  <c r="D52" i="236"/>
  <c r="D46" i="236"/>
  <c r="D58" i="236" s="1"/>
  <c r="D38" i="236"/>
  <c r="D20" i="236"/>
  <c r="D8" i="236"/>
  <c r="D146" i="226"/>
  <c r="D140" i="226"/>
  <c r="D133" i="226"/>
  <c r="D129" i="226"/>
  <c r="D114" i="226"/>
  <c r="D93" i="226"/>
  <c r="D82" i="226"/>
  <c r="D78" i="226"/>
  <c r="D75" i="226"/>
  <c r="D70" i="226"/>
  <c r="D66" i="226"/>
  <c r="D89" i="226" s="1"/>
  <c r="D60" i="226"/>
  <c r="D55" i="226"/>
  <c r="D49" i="226"/>
  <c r="D37" i="226"/>
  <c r="D29" i="226"/>
  <c r="D22" i="226"/>
  <c r="D15" i="226"/>
  <c r="D8" i="226"/>
  <c r="D65" i="226" s="1"/>
  <c r="D90" i="226" s="1"/>
  <c r="C146" i="226"/>
  <c r="C140" i="226"/>
  <c r="C133" i="226"/>
  <c r="C129" i="226"/>
  <c r="C154" i="226" s="1"/>
  <c r="C114" i="226"/>
  <c r="C93" i="226"/>
  <c r="C128" i="226" s="1"/>
  <c r="C82" i="226"/>
  <c r="C78" i="226"/>
  <c r="C75" i="226"/>
  <c r="C70" i="226"/>
  <c r="C66" i="226"/>
  <c r="C60" i="226"/>
  <c r="C55" i="226"/>
  <c r="C49" i="226"/>
  <c r="C37" i="226"/>
  <c r="C29" i="226"/>
  <c r="C22" i="226"/>
  <c r="C15" i="226"/>
  <c r="C8" i="226"/>
  <c r="D141" i="225"/>
  <c r="D130" i="225"/>
  <c r="D115" i="225"/>
  <c r="D112" i="225"/>
  <c r="D99" i="225"/>
  <c r="D75" i="225"/>
  <c r="D89" i="225" s="1"/>
  <c r="D60" i="225"/>
  <c r="D49" i="225"/>
  <c r="D37" i="225"/>
  <c r="D29" i="225"/>
  <c r="D15" i="225"/>
  <c r="D8" i="225"/>
  <c r="C141" i="225"/>
  <c r="C130" i="225"/>
  <c r="C115" i="225"/>
  <c r="C112" i="225"/>
  <c r="C99" i="225"/>
  <c r="C94" i="225" s="1"/>
  <c r="C129" i="225" s="1"/>
  <c r="C75" i="225"/>
  <c r="C89" i="225" s="1"/>
  <c r="C60" i="225"/>
  <c r="C49" i="225"/>
  <c r="C37" i="225"/>
  <c r="C29" i="225"/>
  <c r="C15" i="225"/>
  <c r="C8" i="225"/>
  <c r="E141" i="3"/>
  <c r="E130" i="3"/>
  <c r="E115" i="3"/>
  <c r="E112" i="3"/>
  <c r="E99" i="3"/>
  <c r="E75" i="3"/>
  <c r="E49" i="3"/>
  <c r="E37" i="3"/>
  <c r="E29" i="3"/>
  <c r="E15" i="3"/>
  <c r="E8" i="3"/>
  <c r="D141" i="3"/>
  <c r="D130" i="3"/>
  <c r="D115" i="3"/>
  <c r="D112" i="3"/>
  <c r="D99" i="3"/>
  <c r="D94" i="3" s="1"/>
  <c r="D75" i="3"/>
  <c r="D89" i="3" s="1"/>
  <c r="D60" i="3"/>
  <c r="D49" i="3"/>
  <c r="D37" i="3"/>
  <c r="D29" i="3"/>
  <c r="D15" i="3"/>
  <c r="D8" i="3"/>
  <c r="E14" i="185"/>
  <c r="D14" i="185"/>
  <c r="D31" i="137"/>
  <c r="D23" i="137"/>
  <c r="C31" i="137"/>
  <c r="C23" i="137"/>
  <c r="C27" i="137" s="1"/>
  <c r="D145" i="220"/>
  <c r="D140" i="220"/>
  <c r="D133" i="220"/>
  <c r="D129" i="220"/>
  <c r="D153" i="220" s="1"/>
  <c r="D114" i="220"/>
  <c r="D93" i="220"/>
  <c r="D128" i="220" s="1"/>
  <c r="D79" i="220"/>
  <c r="D75" i="220"/>
  <c r="D72" i="220"/>
  <c r="D67" i="220"/>
  <c r="D63" i="220"/>
  <c r="D57" i="220"/>
  <c r="D52" i="220"/>
  <c r="D46" i="220"/>
  <c r="D34" i="220"/>
  <c r="D26" i="220"/>
  <c r="D19" i="220"/>
  <c r="D5" i="220"/>
  <c r="D157" i="220"/>
  <c r="E145" i="220"/>
  <c r="E140" i="220"/>
  <c r="E133" i="220"/>
  <c r="E129" i="220"/>
  <c r="E114" i="220"/>
  <c r="F114" i="220" s="1"/>
  <c r="E93" i="220"/>
  <c r="F93" i="220" s="1"/>
  <c r="E79" i="220"/>
  <c r="E75" i="220"/>
  <c r="E72" i="220"/>
  <c r="F72" i="220" s="1"/>
  <c r="E67" i="220"/>
  <c r="E63" i="220"/>
  <c r="E57" i="220"/>
  <c r="E52" i="220"/>
  <c r="E46" i="220"/>
  <c r="E34" i="220"/>
  <c r="E26" i="220"/>
  <c r="F26" i="220" s="1"/>
  <c r="E19" i="220"/>
  <c r="E12" i="220"/>
  <c r="E5" i="220"/>
  <c r="F5" i="220" s="1"/>
  <c r="E157" i="220"/>
  <c r="D145" i="219"/>
  <c r="D140" i="219"/>
  <c r="D133" i="219"/>
  <c r="D129" i="219"/>
  <c r="D153" i="219" s="1"/>
  <c r="D114" i="219"/>
  <c r="D93" i="219"/>
  <c r="D128" i="219" s="1"/>
  <c r="D79" i="219"/>
  <c r="D75" i="219"/>
  <c r="D72" i="219"/>
  <c r="D67" i="219"/>
  <c r="D63" i="219"/>
  <c r="D57" i="219"/>
  <c r="D52" i="219"/>
  <c r="D46" i="219"/>
  <c r="D34" i="219"/>
  <c r="D26" i="219"/>
  <c r="D19" i="219"/>
  <c r="D12" i="219"/>
  <c r="D5" i="219"/>
  <c r="D157" i="219"/>
  <c r="E145" i="219"/>
  <c r="E140" i="219"/>
  <c r="E133" i="219"/>
  <c r="E129" i="219"/>
  <c r="E114" i="219"/>
  <c r="E93" i="219"/>
  <c r="E79" i="219"/>
  <c r="E75" i="219"/>
  <c r="E72" i="219"/>
  <c r="E67" i="219"/>
  <c r="E63" i="219"/>
  <c r="E57" i="219"/>
  <c r="E52" i="219"/>
  <c r="E46" i="219"/>
  <c r="E34" i="219"/>
  <c r="E26" i="219"/>
  <c r="F26" i="219" s="1"/>
  <c r="E19" i="219"/>
  <c r="E12" i="219"/>
  <c r="E5" i="219"/>
  <c r="E157" i="219"/>
  <c r="D140" i="218"/>
  <c r="D153" i="218" s="1"/>
  <c r="D114" i="218"/>
  <c r="D111" i="218"/>
  <c r="D98" i="218"/>
  <c r="F98" i="218" s="1"/>
  <c r="D72" i="218"/>
  <c r="D86" i="218" s="1"/>
  <c r="D34" i="218"/>
  <c r="D26" i="218"/>
  <c r="D12" i="218"/>
  <c r="D5" i="218"/>
  <c r="E140" i="218"/>
  <c r="F140" i="218" s="1"/>
  <c r="E114" i="218"/>
  <c r="F114" i="218" s="1"/>
  <c r="E111" i="218"/>
  <c r="F111" i="218" s="1"/>
  <c r="E93" i="218"/>
  <c r="E72" i="218"/>
  <c r="E34" i="218"/>
  <c r="F34" i="218" s="1"/>
  <c r="E26" i="218"/>
  <c r="E12" i="218"/>
  <c r="F12" i="218" s="1"/>
  <c r="E5" i="218"/>
  <c r="F5" i="218" s="1"/>
  <c r="D140" i="1"/>
  <c r="D153" i="1" s="1"/>
  <c r="D114" i="1"/>
  <c r="D111" i="1"/>
  <c r="D98" i="1"/>
  <c r="D93" i="1"/>
  <c r="D72" i="1"/>
  <c r="D86" i="1" s="1"/>
  <c r="D34" i="1"/>
  <c r="D62" i="1" s="1"/>
  <c r="D26" i="1"/>
  <c r="D12" i="1"/>
  <c r="D5" i="1"/>
  <c r="E140" i="1"/>
  <c r="E114" i="1"/>
  <c r="F114" i="1" s="1"/>
  <c r="E111" i="1"/>
  <c r="F111" i="1" s="1"/>
  <c r="E98" i="1"/>
  <c r="E72" i="1"/>
  <c r="E34" i="1"/>
  <c r="E26" i="1"/>
  <c r="F26" i="1" s="1"/>
  <c r="E12" i="1"/>
  <c r="E5" i="1"/>
  <c r="F5" i="1" s="1"/>
  <c r="E31" i="137" l="1"/>
  <c r="F34" i="220"/>
  <c r="F34" i="1"/>
  <c r="D62" i="220"/>
  <c r="D158" i="220" s="1"/>
  <c r="F112" i="3"/>
  <c r="F51" i="129"/>
  <c r="F140" i="1"/>
  <c r="D154" i="219"/>
  <c r="D154" i="220"/>
  <c r="F38" i="236"/>
  <c r="F36" i="129"/>
  <c r="F12" i="1"/>
  <c r="F26" i="218"/>
  <c r="D93" i="218"/>
  <c r="F93" i="218" s="1"/>
  <c r="E155" i="3"/>
  <c r="F37" i="129"/>
  <c r="E86" i="1"/>
  <c r="F72" i="1"/>
  <c r="E128" i="219"/>
  <c r="F93" i="219"/>
  <c r="D27" i="137"/>
  <c r="E27" i="137" s="1"/>
  <c r="E23" i="137"/>
  <c r="F8" i="3"/>
  <c r="F115" i="3"/>
  <c r="C65" i="225"/>
  <c r="C90" i="225" s="1"/>
  <c r="C89" i="226"/>
  <c r="D128" i="226"/>
  <c r="F45" i="129"/>
  <c r="E93" i="1"/>
  <c r="F93" i="1" s="1"/>
  <c r="F98" i="1"/>
  <c r="E153" i="1"/>
  <c r="F153" i="1" s="1"/>
  <c r="E86" i="218"/>
  <c r="F72" i="218"/>
  <c r="F15" i="3"/>
  <c r="E89" i="3"/>
  <c r="F89" i="3" s="1"/>
  <c r="F75" i="3"/>
  <c r="C155" i="226"/>
  <c r="E36" i="105"/>
  <c r="F36" i="105" s="1"/>
  <c r="F8" i="105"/>
  <c r="D159" i="1"/>
  <c r="E128" i="218"/>
  <c r="E153" i="218"/>
  <c r="F153" i="218" s="1"/>
  <c r="E153" i="219"/>
  <c r="E153" i="220"/>
  <c r="F14" i="185"/>
  <c r="D155" i="3"/>
  <c r="F29" i="3"/>
  <c r="E94" i="3"/>
  <c r="F94" i="3" s="1"/>
  <c r="F99" i="3"/>
  <c r="F141" i="3"/>
  <c r="C155" i="225"/>
  <c r="C156" i="225" s="1"/>
  <c r="D154" i="226"/>
  <c r="D37" i="236"/>
  <c r="D42" i="236" s="1"/>
  <c r="F46" i="236"/>
  <c r="D159" i="218"/>
  <c r="E86" i="219"/>
  <c r="E159" i="219" s="1"/>
  <c r="D62" i="219"/>
  <c r="D86" i="219"/>
  <c r="E86" i="220"/>
  <c r="D86" i="220"/>
  <c r="F37" i="3"/>
  <c r="D94" i="225"/>
  <c r="D129" i="225" s="1"/>
  <c r="D156" i="225" s="1"/>
  <c r="F99" i="225"/>
  <c r="F45" i="105"/>
  <c r="G12" i="217"/>
  <c r="H6" i="217"/>
  <c r="F45" i="217"/>
  <c r="F67" i="217"/>
  <c r="D62" i="218"/>
  <c r="E62" i="218"/>
  <c r="E57" i="105"/>
  <c r="F57" i="105" s="1"/>
  <c r="G45" i="217"/>
  <c r="E128" i="220"/>
  <c r="C65" i="226"/>
  <c r="D65" i="225"/>
  <c r="D90" i="225" s="1"/>
  <c r="D155" i="225"/>
  <c r="E57" i="129"/>
  <c r="F57" i="129" s="1"/>
  <c r="E41" i="129"/>
  <c r="D41" i="129"/>
  <c r="E41" i="105"/>
  <c r="D41" i="105"/>
  <c r="E58" i="236"/>
  <c r="F58" i="236" s="1"/>
  <c r="E37" i="236"/>
  <c r="D65" i="3"/>
  <c r="E65" i="3"/>
  <c r="E90" i="3" s="1"/>
  <c r="D129" i="3"/>
  <c r="D156" i="3" s="1"/>
  <c r="E62" i="1"/>
  <c r="E87" i="1" s="1"/>
  <c r="D128" i="1"/>
  <c r="D154" i="1" s="1"/>
  <c r="D87" i="1"/>
  <c r="G67" i="217"/>
  <c r="E62" i="220"/>
  <c r="E158" i="220" s="1"/>
  <c r="E159" i="220"/>
  <c r="E62" i="219"/>
  <c r="D158" i="219"/>
  <c r="D87" i="219"/>
  <c r="D159" i="219"/>
  <c r="D87" i="218"/>
  <c r="D87" i="220" l="1"/>
  <c r="D158" i="1"/>
  <c r="F41" i="129"/>
  <c r="F155" i="3"/>
  <c r="C90" i="226"/>
  <c r="D159" i="220"/>
  <c r="E129" i="3"/>
  <c r="E128" i="1"/>
  <c r="F128" i="1" s="1"/>
  <c r="D128" i="218"/>
  <c r="D154" i="218" s="1"/>
  <c r="E87" i="219"/>
  <c r="F87" i="219" s="1"/>
  <c r="F62" i="219"/>
  <c r="F62" i="1"/>
  <c r="E42" i="236"/>
  <c r="F42" i="236" s="1"/>
  <c r="F37" i="236"/>
  <c r="E154" i="218"/>
  <c r="D155" i="226"/>
  <c r="E154" i="219"/>
  <c r="F154" i="219" s="1"/>
  <c r="F128" i="219"/>
  <c r="E87" i="220"/>
  <c r="F62" i="220"/>
  <c r="E156" i="3"/>
  <c r="F156" i="3" s="1"/>
  <c r="F129" i="3"/>
  <c r="E87" i="218"/>
  <c r="F87" i="218" s="1"/>
  <c r="F62" i="218"/>
  <c r="E158" i="219"/>
  <c r="E154" i="220"/>
  <c r="F154" i="220" s="1"/>
  <c r="F128" i="220"/>
  <c r="E159" i="218"/>
  <c r="F86" i="218"/>
  <c r="E159" i="1"/>
  <c r="F86" i="1"/>
  <c r="F41" i="105"/>
  <c r="D90" i="3"/>
  <c r="F90" i="3" s="1"/>
  <c r="F65" i="3"/>
  <c r="E158" i="218"/>
  <c r="F87" i="1"/>
  <c r="B23" i="137"/>
  <c r="F87" i="220" l="1"/>
  <c r="E154" i="1"/>
  <c r="F154" i="1" s="1"/>
  <c r="E158" i="1"/>
  <c r="E160" i="1" s="1"/>
  <c r="D158" i="218"/>
  <c r="F128" i="218"/>
  <c r="F154" i="218"/>
  <c r="E16" i="61"/>
  <c r="C52" i="236" l="1"/>
  <c r="C46" i="236"/>
  <c r="C38" i="236"/>
  <c r="C20" i="236"/>
  <c r="C8" i="236"/>
  <c r="C37" i="236" l="1"/>
  <c r="C42" i="236" s="1"/>
  <c r="C58" i="236"/>
  <c r="D30" i="232"/>
  <c r="C30" i="232"/>
  <c r="D2" i="232"/>
  <c r="D146" i="230"/>
  <c r="C146" i="230"/>
  <c r="E141" i="230"/>
  <c r="E154" i="230" s="1"/>
  <c r="D141" i="230"/>
  <c r="C141" i="230"/>
  <c r="D134" i="230"/>
  <c r="C134" i="230"/>
  <c r="D130" i="230"/>
  <c r="C130" i="230"/>
  <c r="E115" i="230"/>
  <c r="D115" i="230"/>
  <c r="C115" i="230"/>
  <c r="E112" i="230"/>
  <c r="E94" i="230"/>
  <c r="C99" i="230"/>
  <c r="C94" i="230" s="1"/>
  <c r="C129" i="230" s="1"/>
  <c r="D94" i="230"/>
  <c r="E92" i="230"/>
  <c r="D92" i="230"/>
  <c r="C92" i="230"/>
  <c r="E91" i="230"/>
  <c r="D79" i="230"/>
  <c r="C79" i="230"/>
  <c r="D75" i="230"/>
  <c r="C75" i="230"/>
  <c r="E72" i="230"/>
  <c r="E86" i="230" s="1"/>
  <c r="D72" i="230"/>
  <c r="C72" i="230"/>
  <c r="D67" i="230"/>
  <c r="C67" i="230"/>
  <c r="D63" i="230"/>
  <c r="C63" i="230"/>
  <c r="D57" i="230"/>
  <c r="C57" i="230"/>
  <c r="D52" i="230"/>
  <c r="C52" i="230"/>
  <c r="D46" i="230"/>
  <c r="C46" i="230"/>
  <c r="E34" i="230"/>
  <c r="D34" i="230"/>
  <c r="C34" i="230"/>
  <c r="E26" i="230"/>
  <c r="D26" i="230"/>
  <c r="C26" i="230"/>
  <c r="D19" i="230"/>
  <c r="C19" i="230"/>
  <c r="E12" i="230"/>
  <c r="D12" i="230"/>
  <c r="C12" i="230"/>
  <c r="E5" i="230"/>
  <c r="D5" i="230"/>
  <c r="C5" i="230"/>
  <c r="F19" i="229"/>
  <c r="E19" i="229"/>
  <c r="D19" i="229"/>
  <c r="C19" i="229"/>
  <c r="G19" i="229" s="1"/>
  <c r="G18" i="229"/>
  <c r="G17" i="229"/>
  <c r="G16" i="229"/>
  <c r="G15" i="229"/>
  <c r="G14" i="229"/>
  <c r="G13" i="229"/>
  <c r="G11" i="229"/>
  <c r="E146" i="226"/>
  <c r="E140" i="226"/>
  <c r="E133" i="226"/>
  <c r="E129" i="226"/>
  <c r="E114" i="226"/>
  <c r="E93" i="226"/>
  <c r="E82" i="226"/>
  <c r="E78" i="226"/>
  <c r="E75" i="226"/>
  <c r="E70" i="226"/>
  <c r="E66" i="226"/>
  <c r="E60" i="226"/>
  <c r="E55" i="226"/>
  <c r="E49" i="226"/>
  <c r="E37" i="226"/>
  <c r="E29" i="226"/>
  <c r="F29" i="226" s="1"/>
  <c r="E22" i="226"/>
  <c r="E15" i="226"/>
  <c r="E8" i="226"/>
  <c r="E4" i="226"/>
  <c r="E141" i="225"/>
  <c r="F141" i="225" s="1"/>
  <c r="E130" i="225"/>
  <c r="E115" i="225"/>
  <c r="F115" i="225" s="1"/>
  <c r="E112" i="225"/>
  <c r="E94" i="225"/>
  <c r="F94" i="225" s="1"/>
  <c r="E75" i="225"/>
  <c r="E60" i="225"/>
  <c r="E49" i="225"/>
  <c r="E37" i="225"/>
  <c r="F37" i="225" s="1"/>
  <c r="E29" i="225"/>
  <c r="F29" i="225" s="1"/>
  <c r="E15" i="225"/>
  <c r="F15" i="225" s="1"/>
  <c r="E8" i="225"/>
  <c r="F8" i="225" s="1"/>
  <c r="C145" i="220"/>
  <c r="C140" i="220"/>
  <c r="C133" i="220"/>
  <c r="C129" i="220"/>
  <c r="C114" i="220"/>
  <c r="C93" i="220"/>
  <c r="C79" i="220"/>
  <c r="C75" i="220"/>
  <c r="C67" i="220"/>
  <c r="C63" i="220"/>
  <c r="C57" i="220"/>
  <c r="C52" i="220"/>
  <c r="C46" i="220"/>
  <c r="C34" i="220"/>
  <c r="C26" i="220"/>
  <c r="C19" i="220"/>
  <c r="C5" i="220"/>
  <c r="C157" i="220"/>
  <c r="C145" i="219"/>
  <c r="C140" i="219"/>
  <c r="C133" i="219"/>
  <c r="C129" i="219"/>
  <c r="C114" i="219"/>
  <c r="C93" i="219"/>
  <c r="C79" i="219"/>
  <c r="C75" i="219"/>
  <c r="C72" i="219"/>
  <c r="C67" i="219"/>
  <c r="C63" i="219"/>
  <c r="C57" i="219"/>
  <c r="C52" i="219"/>
  <c r="C46" i="219"/>
  <c r="C34" i="219"/>
  <c r="C26" i="219"/>
  <c r="C19" i="219"/>
  <c r="C12" i="219"/>
  <c r="C5" i="219"/>
  <c r="C157" i="219"/>
  <c r="C140" i="218"/>
  <c r="C153" i="218" s="1"/>
  <c r="C114" i="218"/>
  <c r="C111" i="218"/>
  <c r="C98" i="218"/>
  <c r="C93" i="218" s="1"/>
  <c r="C72" i="218"/>
  <c r="C86" i="218" s="1"/>
  <c r="C34" i="218"/>
  <c r="C26" i="218"/>
  <c r="C12" i="218"/>
  <c r="C5" i="218"/>
  <c r="E54" i="217"/>
  <c r="E63" i="217" s="1"/>
  <c r="E44" i="217"/>
  <c r="E37" i="217"/>
  <c r="E16" i="217"/>
  <c r="E22" i="217" s="1"/>
  <c r="E6" i="217"/>
  <c r="E12" i="217" s="1"/>
  <c r="C154" i="230" l="1"/>
  <c r="D154" i="230"/>
  <c r="C128" i="219"/>
  <c r="E89" i="225"/>
  <c r="F89" i="225" s="1"/>
  <c r="F75" i="225"/>
  <c r="E128" i="226"/>
  <c r="F93" i="226"/>
  <c r="C153" i="219"/>
  <c r="C153" i="220"/>
  <c r="E154" i="226"/>
  <c r="C159" i="218"/>
  <c r="C86" i="219"/>
  <c r="C159" i="219" s="1"/>
  <c r="C62" i="220"/>
  <c r="E89" i="226"/>
  <c r="E45" i="217"/>
  <c r="E67" i="217" s="1"/>
  <c r="D129" i="230"/>
  <c r="D155" i="230" s="1"/>
  <c r="D86" i="230"/>
  <c r="D62" i="230"/>
  <c r="E65" i="226"/>
  <c r="E155" i="225"/>
  <c r="F155" i="225" s="1"/>
  <c r="E65" i="225"/>
  <c r="C128" i="218"/>
  <c r="C154" i="218" s="1"/>
  <c r="C62" i="218"/>
  <c r="C87" i="218" s="1"/>
  <c r="E129" i="225"/>
  <c r="F129" i="225" s="1"/>
  <c r="E129" i="230"/>
  <c r="E155" i="230" s="1"/>
  <c r="E62" i="230"/>
  <c r="E87" i="230" s="1"/>
  <c r="C155" i="230"/>
  <c r="C86" i="230"/>
  <c r="C62" i="230"/>
  <c r="C87" i="230" s="1"/>
  <c r="C62" i="219"/>
  <c r="C87" i="219" s="1"/>
  <c r="C128" i="220"/>
  <c r="C154" i="220" s="1"/>
  <c r="C158" i="219"/>
  <c r="C87" i="220" l="1"/>
  <c r="C159" i="220"/>
  <c r="C154" i="219"/>
  <c r="E90" i="226"/>
  <c r="F90" i="226" s="1"/>
  <c r="C158" i="220"/>
  <c r="E155" i="226"/>
  <c r="F155" i="226" s="1"/>
  <c r="F128" i="226"/>
  <c r="D87" i="230"/>
  <c r="E90" i="225"/>
  <c r="F90" i="225" s="1"/>
  <c r="F65" i="225"/>
  <c r="E156" i="225"/>
  <c r="F156" i="225" s="1"/>
  <c r="C158" i="218"/>
  <c r="C16" i="61"/>
  <c r="B31" i="137" l="1"/>
  <c r="C37" i="105"/>
  <c r="C8" i="105"/>
  <c r="C36" i="105" s="1"/>
  <c r="C51" i="105"/>
  <c r="C45" i="105"/>
  <c r="B27" i="137"/>
  <c r="B25" i="186"/>
  <c r="B14" i="186"/>
  <c r="C51" i="129"/>
  <c r="C45" i="129"/>
  <c r="C37" i="129"/>
  <c r="C8" i="129"/>
  <c r="C36" i="129" s="1"/>
  <c r="C14" i="185"/>
  <c r="C141" i="3"/>
  <c r="C130" i="3"/>
  <c r="C115" i="3"/>
  <c r="C112" i="3"/>
  <c r="C99" i="3"/>
  <c r="C94" i="3" s="1"/>
  <c r="C75" i="3"/>
  <c r="C89" i="3" s="1"/>
  <c r="C60" i="3"/>
  <c r="C49" i="3"/>
  <c r="C37" i="3"/>
  <c r="C29" i="3"/>
  <c r="C15" i="3"/>
  <c r="C8" i="3"/>
  <c r="C140" i="1"/>
  <c r="C153" i="1" s="1"/>
  <c r="C114" i="1"/>
  <c r="C111" i="1"/>
  <c r="C98" i="1"/>
  <c r="C93" i="1" s="1"/>
  <c r="C72" i="1"/>
  <c r="C86" i="1" s="1"/>
  <c r="C34" i="1"/>
  <c r="C26" i="1"/>
  <c r="C12" i="1"/>
  <c r="C5" i="1"/>
  <c r="C32" i="148"/>
  <c r="C17" i="61"/>
  <c r="C23" i="61"/>
  <c r="E29" i="61"/>
  <c r="E30" i="61" s="1"/>
  <c r="C18" i="73"/>
  <c r="E18" i="73"/>
  <c r="C19" i="73"/>
  <c r="C29" i="73" s="1"/>
  <c r="E29" i="73"/>
  <c r="C31" i="61"/>
  <c r="C155" i="3" l="1"/>
  <c r="C41" i="129"/>
  <c r="B26" i="186"/>
  <c r="C29" i="61"/>
  <c r="C30" i="61" s="1"/>
  <c r="E32" i="61" s="1"/>
  <c r="C57" i="105"/>
  <c r="C62" i="1"/>
  <c r="C87" i="1" s="1"/>
  <c r="C65" i="3"/>
  <c r="C90" i="3" s="1"/>
  <c r="C57" i="129"/>
  <c r="C41" i="105"/>
  <c r="E30" i="73"/>
  <c r="C129" i="3"/>
  <c r="C156" i="3" s="1"/>
  <c r="C128" i="1"/>
  <c r="C31" i="73"/>
  <c r="C30" i="73"/>
  <c r="E31" i="61"/>
  <c r="C159" i="1"/>
  <c r="C158" i="1" l="1"/>
  <c r="C154" i="1"/>
</calcChain>
</file>

<file path=xl/sharedStrings.xml><?xml version="1.0" encoding="utf-8"?>
<sst xmlns="http://schemas.openxmlformats.org/spreadsheetml/2006/main" count="3991" uniqueCount="691">
  <si>
    <t>Felhalmozási bevételek</t>
  </si>
  <si>
    <t>Finanszírozási kiadások</t>
  </si>
  <si>
    <t>B E V É T E L E K</t>
  </si>
  <si>
    <t>Bevételi jogcím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</si>
  <si>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</si>
  <si>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</si>
  <si>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</si>
  <si>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</si>
  <si>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</si>
  <si>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</si>
  <si>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</si>
  <si>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</si>
  <si>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</si>
  <si>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</si>
  <si>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</si>
  <si>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</si>
  <si>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</si>
  <si>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</si>
  <si>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</si>
  <si>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</si>
  <si>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</si>
  <si>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</si>
  <si>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</si>
  <si>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</si>
  <si>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</si>
  <si>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</si>
  <si>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</si>
  <si>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</si>
  <si>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</si>
  <si>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</si>
  <si>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</si>
  <si>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</si>
  <si>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K I A D Á S O K</t>
  </si>
  <si>
    <t>Kiadási jogcímek</t>
  </si>
  <si>
    <t>Személyi  juttatások</t>
  </si>
  <si>
    <t>Tartalékok</t>
  </si>
  <si>
    <t>Összesen:</t>
  </si>
  <si>
    <t>01</t>
  </si>
  <si>
    <t>Bevételek</t>
  </si>
  <si>
    <t>Kiadások</t>
  </si>
  <si>
    <t>Egyéb fejlesztési célú kiadások</t>
  </si>
  <si>
    <t>02</t>
  </si>
  <si>
    <t>03</t>
  </si>
  <si>
    <t>Megnevezés</t>
  </si>
  <si>
    <t>Személyi juttatások</t>
  </si>
  <si>
    <t>ÖSSZESEN:</t>
  </si>
  <si>
    <t>Beruházás  megnevezése</t>
  </si>
  <si>
    <t>Felújítás  megnevezése</t>
  </si>
  <si>
    <t>Sor-
szám</t>
  </si>
  <si>
    <t>3.1.</t>
  </si>
  <si>
    <t>3.2.</t>
  </si>
  <si>
    <t>3.3.</t>
  </si>
  <si>
    <t>3.4.</t>
  </si>
  <si>
    <t>5.1.</t>
  </si>
  <si>
    <t>5.2.</t>
  </si>
  <si>
    <t>5.3.</t>
  </si>
  <si>
    <t>6.1.</t>
  </si>
  <si>
    <t>6.2.</t>
  </si>
  <si>
    <t>7.1.</t>
  </si>
  <si>
    <t>7.2.</t>
  </si>
  <si>
    <t>1.1.</t>
  </si>
  <si>
    <t>1.2.</t>
  </si>
  <si>
    <t>1.3.</t>
  </si>
  <si>
    <t>1.4.</t>
  </si>
  <si>
    <t>1.6.</t>
  </si>
  <si>
    <t>1.7.</t>
  </si>
  <si>
    <t>2.1.</t>
  </si>
  <si>
    <t>2.2.</t>
  </si>
  <si>
    <t>2.3.</t>
  </si>
  <si>
    <t>2.4.</t>
  </si>
  <si>
    <t>2.5.</t>
  </si>
  <si>
    <t>1.5</t>
  </si>
  <si>
    <t>1.8.</t>
  </si>
  <si>
    <t>1.9.</t>
  </si>
  <si>
    <t>1.10.</t>
  </si>
  <si>
    <t>1.11.</t>
  </si>
  <si>
    <t>2.6.</t>
  </si>
  <si>
    <t>1.12.</t>
  </si>
  <si>
    <t>2.7.</t>
  </si>
  <si>
    <t>Támogatott szervezet neve</t>
  </si>
  <si>
    <t>Dologi  kiadások</t>
  </si>
  <si>
    <t>1.5.</t>
  </si>
  <si>
    <t>11.1.</t>
  </si>
  <si>
    <t>11.2.</t>
  </si>
  <si>
    <t>1. sz. táblázat</t>
  </si>
  <si>
    <t>2. sz. táblázat</t>
  </si>
  <si>
    <t>Rövid lejáratú hitelek törlesztése</t>
  </si>
  <si>
    <t>Hosszú lejáratú hitelek törlesztése</t>
  </si>
  <si>
    <t>I. Működési célú bevételek és kiadások mérlege
(Önkormányzati szinten)</t>
  </si>
  <si>
    <t>II. Felhalmozási célú bevételek és kiadások mérlege
(Önkormányzati szinten)</t>
  </si>
  <si>
    <t>Költségvetési hiány:</t>
  </si>
  <si>
    <t>Költségvetési többlet:</t>
  </si>
  <si>
    <t>3.5.</t>
  </si>
  <si>
    <t>3.6.</t>
  </si>
  <si>
    <t xml:space="preserve">4. </t>
  </si>
  <si>
    <t>Közhatalmi bevételek</t>
  </si>
  <si>
    <t>5.4.</t>
  </si>
  <si>
    <t>5.5.</t>
  </si>
  <si>
    <t>5.6.</t>
  </si>
  <si>
    <t>5.7.</t>
  </si>
  <si>
    <t>5.8.</t>
  </si>
  <si>
    <t xml:space="preserve">7. </t>
  </si>
  <si>
    <t>8.1.</t>
  </si>
  <si>
    <t>8.2.</t>
  </si>
  <si>
    <t>Munkaadókat terhelő járulékok és szociális hozzájárulási adó</t>
  </si>
  <si>
    <t>Ellátottak pénzbeli juttatásai</t>
  </si>
  <si>
    <t>Egyéb működési célú kiadások</t>
  </si>
  <si>
    <t>1.13.</t>
  </si>
  <si>
    <t>Felújítások</t>
  </si>
  <si>
    <t>2.8.</t>
  </si>
  <si>
    <t>2.9.</t>
  </si>
  <si>
    <t>2.10.</t>
  </si>
  <si>
    <t>Értékpapír vásárlása, visszavásárlása</t>
  </si>
  <si>
    <t>Forgatási célú belföldi, külföldi értékpapírok vásárlása</t>
  </si>
  <si>
    <t>Betét elhelyezése</t>
  </si>
  <si>
    <t>Hitelek törlesztése</t>
  </si>
  <si>
    <t>Befektetési célú belföldi, külföldi értékpapírok vásárlása</t>
  </si>
  <si>
    <t>Feladat megnevezése</t>
  </si>
  <si>
    <t>Költségvetési szerv megnevezése</t>
  </si>
  <si>
    <t>Száma</t>
  </si>
  <si>
    <t>Közfoglalkoztatottak létszáma (fő)</t>
  </si>
  <si>
    <t xml:space="preserve">   Költségvetési maradvány igénybevétele </t>
  </si>
  <si>
    <t xml:space="preserve">   Vállalkozási maradvány igénybevétele </t>
  </si>
  <si>
    <t>Beruházások</t>
  </si>
  <si>
    <t>8.3.</t>
  </si>
  <si>
    <t>Egyéb felhalmozási kiadások</t>
  </si>
  <si>
    <t xml:space="preserve">   Betét visszavonásából származó bevétel </t>
  </si>
  <si>
    <t xml:space="preserve">   Egyéb belső finanszírozási bevételek</t>
  </si>
  <si>
    <t xml:space="preserve">Dologi kiadások </t>
  </si>
  <si>
    <t>Kölcsön törlesztése</t>
  </si>
  <si>
    <t>Költségvetési maradvány igénybevétele</t>
  </si>
  <si>
    <t xml:space="preserve">Vállalkozási maradvány igénybevétele </t>
  </si>
  <si>
    <t xml:space="preserve">Betét visszavonásából származó bevétel </t>
  </si>
  <si>
    <t>Értékpapír értékesítése</t>
  </si>
  <si>
    <t>Egyéb belső finanszírozási bevételek</t>
  </si>
  <si>
    <t>Hiány külső finanszírozásának bevételei (20+…+24 )</t>
  </si>
  <si>
    <t>Hosszú lejáratú hitelek, kölcsönök felvétele</t>
  </si>
  <si>
    <t>Likviditási célú hitelek, kölcsönök felvétele</t>
  </si>
  <si>
    <t>Rövid lejáratú hitelek, kölcsönök felvétele</t>
  </si>
  <si>
    <t>Értékpapírok kibocsátása</t>
  </si>
  <si>
    <t>Egyéb külső finanszírozási bevételek</t>
  </si>
  <si>
    <t>Hiány belső finanszírozás bevételei ( 14+…+18)</t>
  </si>
  <si>
    <t>Önkormányzat működési támogatásai (1.1.+…+.1.6.)</t>
  </si>
  <si>
    <t>Helyi önkormányzatok működésének általános támogatása</t>
  </si>
  <si>
    <t>Önkormányzatok egyes köznevelési feladatainak támogatása</t>
  </si>
  <si>
    <t>Önkormányzatok kulturális feladatainak támogatása</t>
  </si>
  <si>
    <t>Működési célú támogatások államháztartáson belülről (2.1.+…+.2.5.)</t>
  </si>
  <si>
    <t>Elvonások és befizetések bevételei</t>
  </si>
  <si>
    <t xml:space="preserve">Működési célú garancia- és kezességvállalásból megtérülések </t>
  </si>
  <si>
    <t xml:space="preserve">Egyéb működési célú támogatások bevételei </t>
  </si>
  <si>
    <t>2.5.-ből EU-s támogatás</t>
  </si>
  <si>
    <t>Felhalmozási célú támogatások államháztartáson belülről (3.1.+…+3.5.)</t>
  </si>
  <si>
    <t>Felhalmozási célú önkormányzati támogatások</t>
  </si>
  <si>
    <t>Felhalmozási célú garancia- és kezességvállalásból megtérülések</t>
  </si>
  <si>
    <t>Egyéb felhalmozási célú támogatások bevételei</t>
  </si>
  <si>
    <t>3.5.-ből EU-s támogatás</t>
  </si>
  <si>
    <t>4.1.</t>
  </si>
  <si>
    <t>4.2.</t>
  </si>
  <si>
    <t>4.3.</t>
  </si>
  <si>
    <t>4.4.</t>
  </si>
  <si>
    <t>Gépjárműadó</t>
  </si>
  <si>
    <t>Egyéb áruhasználati és szolgáltatási adók</t>
  </si>
  <si>
    <t>Egyéb közhatalmi bevételek</t>
  </si>
  <si>
    <t>5.9.</t>
  </si>
  <si>
    <t>5.10.</t>
  </si>
  <si>
    <t>Készletértékesítés ellenértéke</t>
  </si>
  <si>
    <t>Szolgáltatások ellenértéke</t>
  </si>
  <si>
    <t>Közvetített szolgáltatások értéke</t>
  </si>
  <si>
    <t>Tulajdonosi bevételek</t>
  </si>
  <si>
    <t>Ellátási díjak</t>
  </si>
  <si>
    <t xml:space="preserve">Kiszámlázott általános forgalmi adó </t>
  </si>
  <si>
    <t>Általános forgalmi adó visszatérítése</t>
  </si>
  <si>
    <t>Kamatbevételek</t>
  </si>
  <si>
    <t>Egyéb pénzügyi műveletek bevételei</t>
  </si>
  <si>
    <t>Egyéb működési bevételek</t>
  </si>
  <si>
    <t>Felhalmozási bevételek (6.1.+…+6.5.)</t>
  </si>
  <si>
    <t>6.3.</t>
  </si>
  <si>
    <t>6.4.</t>
  </si>
  <si>
    <t>6.5.</t>
  </si>
  <si>
    <t>Immateriális javak értékesítése</t>
  </si>
  <si>
    <t>Ingatlanok értékesítése</t>
  </si>
  <si>
    <t>Egyéb tárgyi eszközök értékesítése</t>
  </si>
  <si>
    <t>Részesedések értékesítése</t>
  </si>
  <si>
    <t>Részesedések megszűnéséhez kapcsolódó bevételek</t>
  </si>
  <si>
    <t>Működési célú átvett pénzeszközök (7.1. + … + 7.3.)</t>
  </si>
  <si>
    <t>Működési célú garancia- és kezességvállalásból megtérülések ÁH-n kívülről</t>
  </si>
  <si>
    <t>Egyéb működési célú átvett pénzeszköz</t>
  </si>
  <si>
    <t>7.3.-ból EU-s támogatás (közvetlen)</t>
  </si>
  <si>
    <t>7.3.</t>
  </si>
  <si>
    <t>7.4.</t>
  </si>
  <si>
    <t>Felhalmozási célú átvett pénzeszközök (8.1.+8.2.+8.3.)</t>
  </si>
  <si>
    <t>8.4.</t>
  </si>
  <si>
    <t>Felhalm. célú garancia- és kezességvállalásból megtérülések ÁH-n kívülről</t>
  </si>
  <si>
    <t>Egyéb felhalmozási célú átvett pénzeszköz</t>
  </si>
  <si>
    <t>8.3.-ból EU-s támogatás (közvetlen)</t>
  </si>
  <si>
    <t>KÖLTSÉGVETÉSI BEVÉTELEK ÖSSZESEN: (1+…+8)</t>
  </si>
  <si>
    <t xml:space="preserve">   10.</t>
  </si>
  <si>
    <t>Hitel-, kölcsönfelvétel államháztartáson kívülről  (10.1.+10.3.)</t>
  </si>
  <si>
    <t>Hosszú lejáratú  hitelek, kölcsönök felvétele</t>
  </si>
  <si>
    <t>Likviditási célú  hitelek, kölcsönök felvétele pénzügyi vállalkozástól</t>
  </si>
  <si>
    <t xml:space="preserve">    Rövid lejáratú  hitelek, kölcsönök felvétele</t>
  </si>
  <si>
    <t xml:space="preserve">   11.</t>
  </si>
  <si>
    <t>Belföldi értékpapírok bevételei (11.1. +…+ 11.4.)</t>
  </si>
  <si>
    <t>Forgatási célú belföldi értékpapírok beváltása,  értékesítése</t>
  </si>
  <si>
    <t>Forgatási célú belföldi értékpapírok kibocsátása</t>
  </si>
  <si>
    <t>Befektetési célú belföldi értékpapírok beváltása,  értékesítése</t>
  </si>
  <si>
    <t>Befektetési célú belföldi értékpapírok kibocsátása</t>
  </si>
  <si>
    <t xml:space="preserve">    12.</t>
  </si>
  <si>
    <t>Maradvány igénybevétele (12.1. + 12.2.)</t>
  </si>
  <si>
    <t>Előző év költségvetési maradványának igénybevétele</t>
  </si>
  <si>
    <t>Előző év vállalkozási maradványának igénybevétele</t>
  </si>
  <si>
    <t xml:space="preserve">    13.</t>
  </si>
  <si>
    <t>Belföldi finanszírozás bevételei (13.1. + … + 13.3.)</t>
  </si>
  <si>
    <t>Államháztartáson belüli megelőlegezések</t>
  </si>
  <si>
    <t>Államháztartáson belüli megelőlegezések törlesztése</t>
  </si>
  <si>
    <t>Betétek megszüntetése</t>
  </si>
  <si>
    <t xml:space="preserve">    14.</t>
  </si>
  <si>
    <t xml:space="preserve">    14.1.</t>
  </si>
  <si>
    <t>Forgatási célú külföldi értékpapírok beváltása,  értékesítése</t>
  </si>
  <si>
    <t xml:space="preserve">    14.2.</t>
  </si>
  <si>
    <t>Befektetési célú külföldi értékpapírok beváltása,  értékesítése</t>
  </si>
  <si>
    <t xml:space="preserve">    14.3.</t>
  </si>
  <si>
    <t>Külföldi értékpapírok kibocsátása</t>
  </si>
  <si>
    <t xml:space="preserve">    14.4.</t>
  </si>
  <si>
    <t>Külföldi hitelek, kölcsönök felvétele</t>
  </si>
  <si>
    <t xml:space="preserve">    15.</t>
  </si>
  <si>
    <t>Adóssághoz nem kapcsolódó származékos ügyletek bevételei</t>
  </si>
  <si>
    <t xml:space="preserve">    16.</t>
  </si>
  <si>
    <t>10.1.</t>
  </si>
  <si>
    <t>11.3.</t>
  </si>
  <si>
    <t>11.4.</t>
  </si>
  <si>
    <t>12.1.</t>
  </si>
  <si>
    <t>12.2.</t>
  </si>
  <si>
    <t>13.1.</t>
  </si>
  <si>
    <t>13.2.</t>
  </si>
  <si>
    <t>13.3.</t>
  </si>
  <si>
    <t>Külföldi finanszírozás bevételei (14.1.+…14.4.)</t>
  </si>
  <si>
    <t>10.2.</t>
  </si>
  <si>
    <t>10.3.</t>
  </si>
  <si>
    <t xml:space="preserve">    17.</t>
  </si>
  <si>
    <t>1.14.</t>
  </si>
  <si>
    <t>1.15.</t>
  </si>
  <si>
    <t xml:space="preserve">   - Garancia- és kezességvállalásból kifizetés ÁH-n belülre</t>
  </si>
  <si>
    <t xml:space="preserve">   -Visszatérítendő támogatások, kölcsönök nyújtása ÁH-n belülre</t>
  </si>
  <si>
    <t xml:space="preserve">   - Visszatérítendő támogatások, kölcsönök törlesztése ÁH-n belülre</t>
  </si>
  <si>
    <t xml:space="preserve">   - Egyéb működési célú támogatások ÁH-n belülre</t>
  </si>
  <si>
    <t xml:space="preserve">   - Garancia és kezességvállalásból kifizetés ÁH-n kívülre</t>
  </si>
  <si>
    <t xml:space="preserve">   - Visszatérítendő támogatások, kölcsönök nyújtása ÁH-n kívülre</t>
  </si>
  <si>
    <t xml:space="preserve">   - Árkiegészítések, ártámogatások</t>
  </si>
  <si>
    <t xml:space="preserve">   - Kamattámogatások</t>
  </si>
  <si>
    <t xml:space="preserve">   - Egyéb működési célú támogatások államháztartáson kívülre</t>
  </si>
  <si>
    <r>
      <t xml:space="preserve">   Felhalmozási költségvetés kiadásai </t>
    </r>
    <r>
      <rPr>
        <sz val="8"/>
        <rFont val="Times New Roman CE"/>
        <charset val="238"/>
      </rPr>
      <t>(2.1.+2.3.+2.5.)</t>
    </r>
  </si>
  <si>
    <t>2.11.</t>
  </si>
  <si>
    <t>2.12.</t>
  </si>
  <si>
    <t>2.13.</t>
  </si>
  <si>
    <t>2.1.-ből EU-s forrásból megvalósuló beruházás</t>
  </si>
  <si>
    <t>2.3.-ból EU-s forrásból megvalósuló felújítás</t>
  </si>
  <si>
    <t xml:space="preserve">   - Egyéb felhalmozási célú támogatások államháztartáson kívülre</t>
  </si>
  <si>
    <t xml:space="preserve">   - Lakástámogatás</t>
  </si>
  <si>
    <t xml:space="preserve">   - Garancia- és kezességvállalásból kifizetés ÁH-n kívülre</t>
  </si>
  <si>
    <t xml:space="preserve">   - Egyéb felhalmozási célú támogatások ÁH-n belülre</t>
  </si>
  <si>
    <t xml:space="preserve">   - Visszatérítendő támogatások, kölcsönök nyújtása ÁH-n belülre</t>
  </si>
  <si>
    <t>Államháztartáson belüli megelőlegezések folyósítása</t>
  </si>
  <si>
    <t>Államháztartáson belüli megelőlegezések visszafizetése</t>
  </si>
  <si>
    <t>KÖLTSÉGVETÉSI, FINANSZÍROZÁSI BEVÉTELEK ÉS KIADÁSOK EGYENLEGE</t>
  </si>
  <si>
    <t>Önkormányzatok működési támogatásai</t>
  </si>
  <si>
    <t>Működési célú támogatások államháztartáson belülről</t>
  </si>
  <si>
    <t>Működési célú átvett pénzeszközök</t>
  </si>
  <si>
    <t xml:space="preserve">   Likviditási célú hitelek, kölcsönök felvétele</t>
  </si>
  <si>
    <t xml:space="preserve">   Értékpapírok bevételei</t>
  </si>
  <si>
    <t>Hiány belső finanszírozásának bevételei (15.+…+18. )</t>
  </si>
  <si>
    <t xml:space="preserve">Hiány külső finanszírozásának bevételei (20.+…+21.) </t>
  </si>
  <si>
    <t>Likviditási célú hitelek törlesztése</t>
  </si>
  <si>
    <t>Költségvetési kiadások összesen (1.+...+12.)</t>
  </si>
  <si>
    <t>Felhalmozási célú támogatások államháztartáson belülről</t>
  </si>
  <si>
    <t>1.-ből EU-s támogatás</t>
  </si>
  <si>
    <t>Felhalmozási célú átvett pénzeszközök átvétele</t>
  </si>
  <si>
    <t>4.-ből EU-s támogatás (közvetlen)</t>
  </si>
  <si>
    <t>Egyéb felhalmozási célú bevételek</t>
  </si>
  <si>
    <t>Felhalmozási célú finanszírozási bevételek összesen (13.+19.)</t>
  </si>
  <si>
    <t>1.-ből EU-s forrásból megvalósuló beruházás</t>
  </si>
  <si>
    <t>3.-ból EU-s forrásból megvalósuló felújítás</t>
  </si>
  <si>
    <t>Pénzügyi lízing kiadásai</t>
  </si>
  <si>
    <t>Felhalmozási célú finanszírozási kiadások összesen
(13.+...+24.)</t>
  </si>
  <si>
    <t>BEVÉTEL ÖSSZESEN (12+25)</t>
  </si>
  <si>
    <t>KIADÁSOK ÖSSZESEN (12+25)</t>
  </si>
  <si>
    <t xml:space="preserve"> 10.</t>
  </si>
  <si>
    <t>2.-ból EU-s támogatás</t>
  </si>
  <si>
    <t>Költségvetési bevételek összesen: (1.+3.+4.+6.+…+11.)</t>
  </si>
  <si>
    <t>Költségvetési kiadások összesen: (1.+3.+5.+...+11.)</t>
  </si>
  <si>
    <t>Összes bevétel, kiadás</t>
  </si>
  <si>
    <t>Kiszámlázott általános forgalmi adó</t>
  </si>
  <si>
    <t>Általános forgalmi adó visszatérülése</t>
  </si>
  <si>
    <t>Működési célú támogatások államháztartáson belülről (2.1.+…+2.3.)</t>
  </si>
  <si>
    <t>Visszatérítendő támogatások, kölcsönök visszatérülése ÁH-n belülről</t>
  </si>
  <si>
    <t>Egyéb működési célú támogatások bevételei államháztartáson belülről</t>
  </si>
  <si>
    <t>Felhalmozási célú támogatások államháztartáson belülről (4.1.+4.2.)</t>
  </si>
  <si>
    <t>Egyéb felhalmozási célú támogatások bevételei államháztartáson belülről</t>
  </si>
  <si>
    <t>Felhalmozási bevételek (5.1.+…+5.3.)</t>
  </si>
  <si>
    <t>Felhalmozási célú átvett pénzeszközök</t>
  </si>
  <si>
    <t>Költségvetési bevételek összesen (1.+…+7.)</t>
  </si>
  <si>
    <t>Finanszírozási bevételek (9.1.+…+9.3.)</t>
  </si>
  <si>
    <t>9.1.</t>
  </si>
  <si>
    <t>9.2.</t>
  </si>
  <si>
    <t>9.3.</t>
  </si>
  <si>
    <t>Irányító szervi (önkormányzati) támogatás (intézményfinanszírozás)</t>
  </si>
  <si>
    <t>BEVÉTELEK ÖSSZESEN: (8.+9.)</t>
  </si>
  <si>
    <t>Működési költségvetés kiadásai (1.1+…+1.5.)</t>
  </si>
  <si>
    <t>Felhalmozási költségvetés kiadásai (2.1.+…+2.3.)</t>
  </si>
  <si>
    <t>Működési bevételek</t>
  </si>
  <si>
    <t>Működési célú visszatérítendő támogatások, kölcsönök igénybevétele</t>
  </si>
  <si>
    <t>Felhalmozási célú visszatérítendő támogatások, kölcsönök visszatérülése</t>
  </si>
  <si>
    <t>Felhalmozási célú visszatérítendő támogatások, kölcsönök igénybevétele</t>
  </si>
  <si>
    <t>Működési célú visszatérítendő támogatások, kölcsönök visszatér. ÁH-n kívülről</t>
  </si>
  <si>
    <t>Felhalm. célú visszatérítendő támogatások, kölcsönök visszatér. ÁH-n kívülről</t>
  </si>
  <si>
    <t>2.5.-ből        - Garancia- és kezességvállalásból kifizetés ÁH-n belülre</t>
  </si>
  <si>
    <t xml:space="preserve">Működési célú kvi támogatások és kiegészítő támogatások </t>
  </si>
  <si>
    <t>Elszámolásból származó bevételek</t>
  </si>
  <si>
    <t>Működési bevételek (5.1.+…+ 5.11.)</t>
  </si>
  <si>
    <t>5.11.</t>
  </si>
  <si>
    <t>Biztosító által fizetett kártérítés</t>
  </si>
  <si>
    <r>
      <t xml:space="preserve">   Működési költségvetés kiadásai </t>
    </r>
    <r>
      <rPr>
        <sz val="8"/>
        <rFont val="Times New Roman CE"/>
        <charset val="238"/>
      </rPr>
      <t>(1.1+…+1.5.+1.18.)</t>
    </r>
  </si>
  <si>
    <t>1.16.</t>
  </si>
  <si>
    <t>1.17.</t>
  </si>
  <si>
    <t xml:space="preserve">   - Elvonások és befizetések</t>
  </si>
  <si>
    <t xml:space="preserve">   - Törvényi előíráson alapuló befizetések</t>
  </si>
  <si>
    <t xml:space="preserve"> - az 1.5-ből: - Előző évi elszámolásból származó befizetések</t>
  </si>
  <si>
    <t>1.18.</t>
  </si>
  <si>
    <t>1.19.</t>
  </si>
  <si>
    <t>1.20.</t>
  </si>
  <si>
    <t xml:space="preserve"> - az 1.18-ból: - Általános tartalék</t>
  </si>
  <si>
    <t xml:space="preserve">   - Céltartalék</t>
  </si>
  <si>
    <t>KÖLTSÉGVETÉSI KIADÁSOK ÖSSZESEN (1+2)</t>
  </si>
  <si>
    <t>Hitel-, kölcsöntörlesztés államháztartáson kívülre (4.1. + … + 4.3.)</t>
  </si>
  <si>
    <t>Belföldi értékpapírok kiadásai (5.1. + … + 5.6.)</t>
  </si>
  <si>
    <t>Befektetési célú belföldi értékpapírok vásárlása</t>
  </si>
  <si>
    <t>Kincstárjegyek beváltása</t>
  </si>
  <si>
    <t>Éven belüli lejáratú belföldi értékpapírok beváltása</t>
  </si>
  <si>
    <t>Belföldi kötvények beváltása</t>
  </si>
  <si>
    <t>Éven túli lejáratú belföldi értékpapírok beváltása</t>
  </si>
  <si>
    <t>Hosszú lejáratú hitelek, kölcsönök törlesztése pénzügyi vállalkozásnak</t>
  </si>
  <si>
    <t>Likviditási célú hitelek, kölcsönök törlesztése pénzügyi vállalkozásnak</t>
  </si>
  <si>
    <t>Rövid lejáratú hitelek, kölcsönök törlesztése pénzügyi vállalkozásnak</t>
  </si>
  <si>
    <t>Forgatási célú belföldi értékpapírok vásárlása</t>
  </si>
  <si>
    <t>Forgatási célú külföldi értékpapírok vásárlása</t>
  </si>
  <si>
    <t xml:space="preserve">   Rövid lejáratú  hitelek, kölcsönök felvétele</t>
  </si>
  <si>
    <t>Külföldi értékpapírok beváltása</t>
  </si>
  <si>
    <t>Belföldi finanszírozás kiadásai (6.1. + … + 6.4.)</t>
  </si>
  <si>
    <t>Pénzeszközök lekötött betétként elhelyezése</t>
  </si>
  <si>
    <t>Külföldi finanszírozás kiadásai (7.1. + … + 7.5.)</t>
  </si>
  <si>
    <t>7.5.</t>
  </si>
  <si>
    <t>Befektetési célú külföldi értékpapírok vásárlása</t>
  </si>
  <si>
    <t>Hitelek, kölcsönök törlesztése külföldi kormányoknak nemz. Szervezeteknek</t>
  </si>
  <si>
    <t>Hitelek, kölcsönök törlesztése külföldi pénzintézeteknek</t>
  </si>
  <si>
    <t>Adóssághoz nem kapcsolódó származékos ügyletek</t>
  </si>
  <si>
    <t>Váltókiadások</t>
  </si>
  <si>
    <t>KIADÁSOK ÖSSZESEN: (3.+10.)</t>
  </si>
  <si>
    <t>FINANSZÍROZÁSI KIADÁSOK ÖSSZESEN: (4.+…+9.)</t>
  </si>
  <si>
    <t>Költségvetési hiány, többlet ( költségvetési bevételek 9. sor - költségvetési kiadások 3. sor) (+/-)</t>
  </si>
  <si>
    <t>Váltóbevételek</t>
  </si>
  <si>
    <t xml:space="preserve">   9.</t>
  </si>
  <si>
    <t xml:space="preserve">    18.</t>
  </si>
  <si>
    <t>FINANSZÍROZÁSI BEVÉTELEK ÖSSZESEN: (10. + … +16.)</t>
  </si>
  <si>
    <t>KÖLTSÉGVETÉSI ÉS FINANSZÍROZÁSI BEVÉTELEK ÖSSZESEN: (9+17)</t>
  </si>
  <si>
    <t>6.-ból EU-s támogatás (közvetlen)</t>
  </si>
  <si>
    <t>Költségvetési bevételek összesen (1.+2.+4.+5.+6.+8.+…+12.)</t>
  </si>
  <si>
    <t>Működési célú finanszírozási bevételek összesen (14.+19.+22.+23.)</t>
  </si>
  <si>
    <t>BEVÉTEL ÖSSZESEN (13.+24.)</t>
  </si>
  <si>
    <t>Működési célú finanszírozási kiadások összesen (14.+...+23.)</t>
  </si>
  <si>
    <t>KIADÁSOK ÖSSZESEN (13.+24.)</t>
  </si>
  <si>
    <t>A</t>
  </si>
  <si>
    <t>B</t>
  </si>
  <si>
    <t>C</t>
  </si>
  <si>
    <t>D</t>
  </si>
  <si>
    <t>Működési célú kvi támogatások és kiegészítő támogatások</t>
  </si>
  <si>
    <t xml:space="preserve">   16.</t>
  </si>
  <si>
    <t xml:space="preserve">   17.</t>
  </si>
  <si>
    <t xml:space="preserve">   18.</t>
  </si>
  <si>
    <t>BEVÉTELEK ÖSSZESEN: (9+17)</t>
  </si>
  <si>
    <t xml:space="preserve"> az 1.5-ből: - Előző évi elszámolásból származó befizetések</t>
  </si>
  <si>
    <t xml:space="preserve"> az 1.18-ból: - Általános tartalék</t>
  </si>
  <si>
    <t xml:space="preserve">     - Céltartalék</t>
  </si>
  <si>
    <r>
      <t xml:space="preserve">   Működési költségvetés kiadásai </t>
    </r>
    <r>
      <rPr>
        <sz val="8"/>
        <rFont val="Times New Roman CE"/>
        <charset val="238"/>
      </rPr>
      <t>(1.1+…+1.5+1.18.)</t>
    </r>
  </si>
  <si>
    <t>Éven belüli lejáatú belföldi értékpapírok beváltása</t>
  </si>
  <si>
    <t>Rövid lejáratú hitelek, kölcsönök törlesztése</t>
  </si>
  <si>
    <t>Hosszú lejáratú hitelek, kölcsönök törlesztése</t>
  </si>
  <si>
    <t>Hitelek, kölcsönök törlesztése külföldi kormányoknak nemz. szervezeteknek</t>
  </si>
  <si>
    <t>Éves tervezett létszám előirányzat (fő)</t>
  </si>
  <si>
    <t>Működési bevételek (1.1.+…+1.11.)</t>
  </si>
  <si>
    <t xml:space="preserve">  2.3-ból EU támogatás</t>
  </si>
  <si>
    <t>Felhalmozási célú támogatások államháztartáson belülről (4.1.+…+4.3.)</t>
  </si>
  <si>
    <t xml:space="preserve">  4.3.-ból EU-s támogatás</t>
  </si>
  <si>
    <t xml:space="preserve"> 2.3.-ból EU-s támogatásból megvalósuló programok, projektek kiadása</t>
  </si>
  <si>
    <t xml:space="preserve">  2.3.-ból EU támogatás</t>
  </si>
  <si>
    <t xml:space="preserve">  4.2.-ből EU-s támogatás</t>
  </si>
  <si>
    <t>KÖLTSÉGVETÉSI BEVÉTELEK ÖSSZESEN (1.+…+7.)</t>
  </si>
  <si>
    <t>KIADÁSOK ÖSSZESEN: (1.+2.+3.)</t>
  </si>
  <si>
    <t>Központi, irányító szervi támogatás</t>
  </si>
  <si>
    <t>Belföldi finanszírozás kiadásai (6.1. + … + 6.5.)</t>
  </si>
  <si>
    <t>Önkormányzatok szociális és gyermekjóléti, étkeztetési feladatainak támogatása</t>
  </si>
  <si>
    <t>Közhatalmi bevételek (4.1.+…+4.7.)</t>
  </si>
  <si>
    <t>4.5.</t>
  </si>
  <si>
    <t>4.6.</t>
  </si>
  <si>
    <t>4.7.</t>
  </si>
  <si>
    <t>Építményadó</t>
  </si>
  <si>
    <t>Iparűzési adó</t>
  </si>
  <si>
    <t>Talajterhelési díj</t>
  </si>
  <si>
    <t>Kamatbevételek és más nyereségjellegű bevételek</t>
  </si>
  <si>
    <t>Közhatalmi bevételek (4.1.+...+4.7.)</t>
  </si>
  <si>
    <t>Kiemelt előirányzat, előirányzat megnevezése</t>
  </si>
  <si>
    <t>Bruttó  hiány:</t>
  </si>
  <si>
    <t>Bruttó  többlet:</t>
  </si>
  <si>
    <t>Kommunális adó</t>
  </si>
  <si>
    <t xml:space="preserve">   - támogatások, kölcsönök nyújtása ÁH-n belülre</t>
  </si>
  <si>
    <t>Egyéb felhalmozási kiadás:</t>
  </si>
  <si>
    <t>Önkormányzat   / SAJÁT /</t>
  </si>
  <si>
    <t>Kommunális  adó</t>
  </si>
  <si>
    <t>Polgármesteri  hivatal</t>
  </si>
  <si>
    <t>Nefelejcs központi Óvoda és MANÓVÁR Bölcsöde</t>
  </si>
  <si>
    <t>Falu Tamás  Városi  Könyvtár</t>
  </si>
  <si>
    <t>I.</t>
  </si>
  <si>
    <t>A települési önkormányzatok működésének támogatása</t>
  </si>
  <si>
    <t>a)</t>
  </si>
  <si>
    <t>b)</t>
  </si>
  <si>
    <t>c)</t>
  </si>
  <si>
    <t>Egyéb önkormányzati feladatok támogatása  beszámítás után</t>
  </si>
  <si>
    <t>Nem közművel összegyűjtött háztartási szennyvíz ártalmatlanítása</t>
  </si>
  <si>
    <t>A HELYI ÖNKORMÁNYZATOK MŰKÖDÉSÉNEK ÁLTALÁNOS TÁMOGATÁSA ÖSSZESEN</t>
  </si>
  <si>
    <t>II.</t>
  </si>
  <si>
    <t>Óvodapedagógusok bértámogatása</t>
  </si>
  <si>
    <t>a+b+c)</t>
  </si>
  <si>
    <r>
      <t>Óvodaműködtetési támogatás</t>
    </r>
    <r>
      <rPr>
        <sz val="10"/>
        <color indexed="8"/>
        <rFont val="Times New Roman"/>
        <family val="1"/>
        <charset val="238"/>
      </rPr>
      <t xml:space="preserve"> </t>
    </r>
  </si>
  <si>
    <t xml:space="preserve">Köznevelési intézmények működtetéséhez kapcsolódó támogatás </t>
  </si>
  <si>
    <t>Pedagógógus II. kategóriába sorolt óvodapedagógus kiegészítő támogatása</t>
  </si>
  <si>
    <t>Mesterpedagógus kategóriába sorolt óvodapedagógusok kiegészítő támogatása</t>
  </si>
  <si>
    <t>A TELEPÜLÉSI ÖNKORMÁNYZATOK EGYES KÖZNEVELÉSI FELADATAINAK TÁMOGATÁSA ÖSSZESEN</t>
  </si>
  <si>
    <t>III.</t>
  </si>
  <si>
    <t xml:space="preserve">Szociális és gyermekjóléti alapszolgáltatások általános feladatai </t>
  </si>
  <si>
    <t xml:space="preserve">Gyermekjóléti központ </t>
  </si>
  <si>
    <t xml:space="preserve">Szociális étkeztetés </t>
  </si>
  <si>
    <t>d)</t>
  </si>
  <si>
    <t>e)</t>
  </si>
  <si>
    <t>f)</t>
  </si>
  <si>
    <t>g)</t>
  </si>
  <si>
    <t xml:space="preserve">Fogyatékos és demens személyek nappali intézményi ellátása </t>
  </si>
  <si>
    <t>h)</t>
  </si>
  <si>
    <t xml:space="preserve">Pszichiátriai és szenvedélybetegek nappali intézményi ellátása </t>
  </si>
  <si>
    <t>i)</t>
  </si>
  <si>
    <t xml:space="preserve">Hajléktalanok nappali intézményi ellátása </t>
  </si>
  <si>
    <t>j)</t>
  </si>
  <si>
    <t>Gyermekek napközbeni ellátása    / Bölcsöde</t>
  </si>
  <si>
    <t>k)</t>
  </si>
  <si>
    <t xml:space="preserve">Hajléktalanok átmeneti intézményei </t>
  </si>
  <si>
    <t>l)</t>
  </si>
  <si>
    <t xml:space="preserve">Gyermekek átmeneti intézményei </t>
  </si>
  <si>
    <t>m)</t>
  </si>
  <si>
    <t>Kistelepülések szociális feladatainak támogatása</t>
  </si>
  <si>
    <t xml:space="preserve">Egyes szociális és gyermekjóléti feladatok támogatása 
</t>
  </si>
  <si>
    <t xml:space="preserve">A finanszírozás szempontjából elismert szakmai dolgozók bértámogatása </t>
  </si>
  <si>
    <t xml:space="preserve">Intézmény-üzemeltetési támogatás </t>
  </si>
  <si>
    <t xml:space="preserve">A települési önkormányzatok által az idősek átmeneti és tartós, valamint a hajléktalan személyek részére nyújtott tartós szociális szakosított ellátási feladatok támogatása 
</t>
  </si>
  <si>
    <t xml:space="preserve">A finanszírozás szempontjából elismert dolgozók bértámogatása </t>
  </si>
  <si>
    <t>Gyermekétkeztetés üzemeltetési támogatása</t>
  </si>
  <si>
    <t>Rászoruló gyermekek int.kívüli szünidei étkeztetésének támogatása</t>
  </si>
  <si>
    <t>Gyermekétkeztetés támogatása</t>
  </si>
  <si>
    <t xml:space="preserve">A TELEPÜLÉSI ÖNKORMÁNYZATOK SZOCIÁLIS, GYERMEKJÓLÉTI  ÉS GYERMEKÉTKEZTETÉSI FELADATAINAK TÁMOGATÁSA ÖSSZESEN 
</t>
  </si>
  <si>
    <t>IV.</t>
  </si>
  <si>
    <t xml:space="preserve">Megyei hatókörű városi múzeumok feladatainak támogatása </t>
  </si>
  <si>
    <t xml:space="preserve">Megyei könyvtárak feladatainak támogatása </t>
  </si>
  <si>
    <t xml:space="preserve">Megyeszékhely megyei jogú városok és Szentendre Város Önkormányzatának közművelődési támogatása 
</t>
  </si>
  <si>
    <t xml:space="preserve">Budapest Főváros Önkormányzatának múzeumi, könyvtári és közművelődési támogatása 
</t>
  </si>
  <si>
    <t>Fővárosi kerületi önkormányzatok közművelődési támogatása</t>
  </si>
  <si>
    <t xml:space="preserve">Megyei könyvtár kistelepülési könyvtári célú kiegészítő támogatása 
</t>
  </si>
  <si>
    <t xml:space="preserve">Könyvtári, közművelődési és múzeumi feladatok támogatása összesen 
</t>
  </si>
  <si>
    <t xml:space="preserve">Színházművészeti szervezetek támogatása </t>
  </si>
  <si>
    <t xml:space="preserve">Táncművészeti szervezetek támogatása </t>
  </si>
  <si>
    <t xml:space="preserve">Zeneművészeti szervezetek támogatása </t>
  </si>
  <si>
    <t xml:space="preserve">Zenekarok támogatása </t>
  </si>
  <si>
    <t xml:space="preserve">A nemzeti minősítésű zenekarok támogatása </t>
  </si>
  <si>
    <t xml:space="preserve">A kiemelt minősítésű zenekarok támogatása </t>
  </si>
  <si>
    <t xml:space="preserve">Énekkarok támogatása </t>
  </si>
  <si>
    <t>A települési önkormányzatok által fenntartott, illetve támogatott előadó-művészeti szervezetek támogatása összesen</t>
  </si>
  <si>
    <t xml:space="preserve">A TELEPÜLÉSI ÖNKORMÁNYZATOK KULTURÁLIS FELADATAINAK TÁMOGATÁSA ÖSSZESEN </t>
  </si>
  <si>
    <t>Működési célú költségvetési támogatás és kiegészítő támogatások</t>
  </si>
  <si>
    <t>Előző évi normatíva elszámolásából  származó bevételek</t>
  </si>
  <si>
    <t xml:space="preserve"> Finanszírozás összesen:</t>
  </si>
  <si>
    <t>Egrressy G.Művelődési Ház</t>
  </si>
  <si>
    <t>Révfülöpi tábor</t>
  </si>
  <si>
    <t>Polgármesteri támogatási keretösszeg</t>
  </si>
  <si>
    <t>Alpolgármesteri támogatási keretösszeg</t>
  </si>
  <si>
    <t>Képviselő testületi támogatási keretösszeg</t>
  </si>
  <si>
    <t>Katolikus Egyház támogatása</t>
  </si>
  <si>
    <t>Baptista Egyház támogatása</t>
  </si>
  <si>
    <t>Református Egyház támogatása</t>
  </si>
  <si>
    <t xml:space="preserve">Református Templom közvilágítás </t>
  </si>
  <si>
    <t>Iskola Erdei  tábor</t>
  </si>
  <si>
    <t xml:space="preserve">összesen: </t>
  </si>
  <si>
    <t>Támogatás ÁH-on kívülre</t>
  </si>
  <si>
    <t>Ócsai Roma Nemzetiségi Önkormányzat</t>
  </si>
  <si>
    <t>Támogatás ÁH-on belülre</t>
  </si>
  <si>
    <t>forintban</t>
  </si>
  <si>
    <t>Szociális ellátások</t>
  </si>
  <si>
    <t>Rendkívüli Települési támogatás</t>
  </si>
  <si>
    <t>Egyéb lakásfenntartási támogatás</t>
  </si>
  <si>
    <t>Köztemetés</t>
  </si>
  <si>
    <t>Helyi közlekedési támogatás</t>
  </si>
  <si>
    <t>Eseti gyermekvéd.támogatás</t>
  </si>
  <si>
    <t>Helyi megállapítású közgyógyellátás</t>
  </si>
  <si>
    <t>KIADÁS ÖSSZESEN:</t>
  </si>
  <si>
    <t>ÖNKORMÁNYZAT</t>
  </si>
  <si>
    <t>011130         Önkorm.jogalkotó-és igazgatási tevékenység</t>
  </si>
  <si>
    <t>072450         Fizikoterápiás  szolgáltatás</t>
  </si>
  <si>
    <t>107030         Szociális közfoglalkoztatás</t>
  </si>
  <si>
    <t>POLGÁRMESTERI  HIVATAL</t>
  </si>
  <si>
    <t>031030         Közterület rendjének fenntartása</t>
  </si>
  <si>
    <t>MANÓVÁR"KÖZPONTI ÓVODA ÉS BÖLCSÖDE</t>
  </si>
  <si>
    <t>091110         Óvodai  nevelés szakmai feladatai</t>
  </si>
  <si>
    <t>0104030       Gyermekek napközbeni bölcsödei ellátása</t>
  </si>
  <si>
    <t>FALU TAMÁS  KÖNYVTÁR</t>
  </si>
  <si>
    <t>082044         Könyvtári  tevékenységek</t>
  </si>
  <si>
    <t xml:space="preserve">                  ÁLLÁSHELYEK  ÖSSZESEN:</t>
  </si>
  <si>
    <t>Normatív állami finanszírozás</t>
  </si>
  <si>
    <t xml:space="preserve">       Ellátottak pénzbeni juttatásai öszesen:</t>
  </si>
  <si>
    <t>Iskola kezdési csomagok</t>
  </si>
  <si>
    <t xml:space="preserve">               Dologi kiadások között elszámolva:</t>
  </si>
  <si>
    <t>04</t>
  </si>
  <si>
    <t xml:space="preserve"> </t>
  </si>
  <si>
    <t>természetbeni szoc.étkezés ( felnőttek)</t>
  </si>
  <si>
    <t>Működési célú  központi támogatások</t>
  </si>
  <si>
    <t>Beruházási (felhalmozási) kiadások  beruházásonként</t>
  </si>
  <si>
    <t>Gördülő Fejlesztési Terv / víz-csatorna</t>
  </si>
  <si>
    <r>
      <t>Óvodapedagógusok, és az óvodapedagógusok nevelő munkáját közvetlenül segítők bértámogatása</t>
    </r>
    <r>
      <rPr>
        <sz val="9"/>
        <color indexed="8"/>
        <rFont val="Times New Roman"/>
        <family val="1"/>
        <charset val="238"/>
      </rPr>
      <t xml:space="preserve"> 
</t>
    </r>
  </si>
  <si>
    <t xml:space="preserve">Települési önk. nyilvános könyvtári és közművelődési feladatainak támogatása 
</t>
  </si>
  <si>
    <t>Ócsa Önkéntes Tüzoltó Egyesület</t>
  </si>
  <si>
    <t>"Óvodás vagyok" kezdő csomag</t>
  </si>
  <si>
    <t>072420         Egészségügyi ,laboratóriumi szolgáltatások</t>
  </si>
  <si>
    <t>BURSHA támogatás</t>
  </si>
  <si>
    <t>Finanszírozási bevételek, kiadások egyenlege (finansz. bevételek 17. sor - finansz. kiadások 10. sor)</t>
  </si>
  <si>
    <t>keret</t>
  </si>
  <si>
    <t>2sz.Háziorvosi körzet / helyettesítésre</t>
  </si>
  <si>
    <t xml:space="preserve">Önkormányzati hivatal működésének általános támogatása </t>
  </si>
  <si>
    <t xml:space="preserve">Település-üzemeltetéshez kapcsolódó feladatellátás támogatása  </t>
  </si>
  <si>
    <t xml:space="preserve">Hozzájárulás a pénzbeli szociális ellátásokhoz   </t>
  </si>
  <si>
    <t xml:space="preserve">Kiegészítő támogatás az óvodapedagógusok minősítéséből adódó többletkiadásokhoz </t>
  </si>
  <si>
    <t xml:space="preserve"> Bölcsöde- felsőfokú kisgyermeknevelők bértámogatása</t>
  </si>
  <si>
    <t xml:space="preserve"> Bölcsöde-középfokú kisgyermeknevelők bértámogatása</t>
  </si>
  <si>
    <t>Bölcsőde  üzemeltetési támogatás</t>
  </si>
  <si>
    <t xml:space="preserve">Dabasi Mentőállomás támogatás </t>
  </si>
  <si>
    <t>HAMSZA Kft. Támogatása</t>
  </si>
  <si>
    <t xml:space="preserve">                                                                    Beruházások      összesen:</t>
  </si>
  <si>
    <t>Egyéb működési célú támogatások bevételei áht.-on belülről/népszámlálás</t>
  </si>
  <si>
    <t xml:space="preserve"> "Virágos Ócsáért "  program</t>
  </si>
  <si>
    <t>Működési célú  támogatások,</t>
  </si>
  <si>
    <t>Legszebb konyhakert " program</t>
  </si>
  <si>
    <t>Üdülőtábor (gyerekek) kiadásai</t>
  </si>
  <si>
    <t>Öreghegyi Pincesor Egyesület</t>
  </si>
  <si>
    <t xml:space="preserve">                                          Önkormányzat saját  összes:</t>
  </si>
  <si>
    <t>Egyéb önkormányzati segély /lakossági energia tám.</t>
  </si>
  <si>
    <t xml:space="preserve">Települési önk. nyilvános könyvtári és közművelődési feladatainak támogatása bértámogatása
</t>
  </si>
  <si>
    <t>E</t>
  </si>
  <si>
    <t>Forintban!</t>
  </si>
  <si>
    <t>Hulladékgazdálkodási közszolgáltatási díjmentesség</t>
  </si>
  <si>
    <t>Ócsa Városi  Polgárőr Egyesület</t>
  </si>
  <si>
    <t>Mozgás és Hagyomány Kulturális és Szabadidő Sportegyesület</t>
  </si>
  <si>
    <r>
      <rPr>
        <b/>
        <sz val="11"/>
        <color indexed="8"/>
        <rFont val="Times New Roman"/>
        <family val="1"/>
        <charset val="238"/>
      </rPr>
      <t xml:space="preserve">Könyvtár </t>
    </r>
    <r>
      <rPr>
        <sz val="11"/>
        <color indexed="8"/>
        <rFont val="Times New Roman"/>
        <family val="1"/>
        <charset val="238"/>
      </rPr>
      <t xml:space="preserve">  - kisértékű eszköz beszerzés</t>
    </r>
  </si>
  <si>
    <r>
      <rPr>
        <b/>
        <sz val="11"/>
        <rFont val="Times New Roman"/>
        <family val="1"/>
        <charset val="238"/>
      </rPr>
      <t xml:space="preserve">Óvoda -     </t>
    </r>
    <r>
      <rPr>
        <sz val="11"/>
        <rFont val="Times New Roman"/>
        <family val="1"/>
        <charset val="238"/>
      </rPr>
      <t>kisértékű tárgyi eszközök</t>
    </r>
  </si>
  <si>
    <r>
      <rPr>
        <b/>
        <sz val="11"/>
        <rFont val="Times New Roman"/>
        <family val="1"/>
        <charset val="238"/>
      </rPr>
      <t>Polgármesteri Hiv</t>
    </r>
    <r>
      <rPr>
        <sz val="11"/>
        <rFont val="Times New Roman"/>
        <family val="1"/>
        <charset val="238"/>
      </rPr>
      <t>.  - kisértékű eszközök</t>
    </r>
  </si>
  <si>
    <t>Városgazdálkodás részére eszköz beszerzés</t>
  </si>
  <si>
    <t>Dabas Labor támogatása</t>
  </si>
  <si>
    <t>Előző évi elszámoásból származó befizetések</t>
  </si>
  <si>
    <t>Elvonások és befizetések - HIPA elvonás</t>
  </si>
  <si>
    <t>Temetési segély</t>
  </si>
  <si>
    <t xml:space="preserve">Babaköszöntő csomag  </t>
  </si>
  <si>
    <t>066020         Városgazdálkodási feladatok</t>
  </si>
  <si>
    <t>Első lakáshoz jutók támogatása</t>
  </si>
  <si>
    <t>Szolidarítási hozzájárulás befizetése MÁK felé</t>
  </si>
  <si>
    <t>Polgármesteri bér támogatása</t>
  </si>
  <si>
    <t>Pest Vármegyei Rendőr-Főkapitányság</t>
  </si>
  <si>
    <t>Önkormányzat egyéb kisértékű eszköz beszerzések</t>
  </si>
  <si>
    <t>2026. évi létszám</t>
  </si>
  <si>
    <t xml:space="preserve"> 2026. ÉVI LÉTSZÁMKERET INTÉZMÉNYENKÉNT</t>
  </si>
  <si>
    <t>Civil szervezetek pályázati keretösszege</t>
  </si>
  <si>
    <t xml:space="preserve">Település rendezési TERV  készítése (HÉSZ) </t>
  </si>
  <si>
    <t>229 db maszk beszerzése (közvilágítási lámpatest)</t>
  </si>
  <si>
    <t>Önkormányzati épületek/lakások, egyéb építm.  felújítáa</t>
  </si>
  <si>
    <t>Iskolaorvosok /NEAK.tám.átadás/</t>
  </si>
  <si>
    <t>2026. évi terv</t>
  </si>
  <si>
    <t>2026  TERV</t>
  </si>
  <si>
    <r>
      <t>Óvodapedagógusok nevelő munkáját közvetlenül segítők bértámogatása</t>
    </r>
    <r>
      <rPr>
        <i/>
        <sz val="10"/>
        <color indexed="8"/>
        <rFont val="Times New Roman"/>
        <family val="1"/>
        <charset val="238"/>
      </rPr>
      <t xml:space="preserve"> </t>
    </r>
  </si>
  <si>
    <t>Ócsa és Társai Közmű Üzemeltető Nonprofit Kft.</t>
  </si>
  <si>
    <t xml:space="preserve">Működési célú visszatérítendő támogatások, kölcsönök visszatérülése </t>
  </si>
  <si>
    <t>Idegenforgalmi adó</t>
  </si>
  <si>
    <t>Finanszírozási bevételek, kiadások egyenlege (finanszírozási bevételek 17. sor - finanszírozási kiadások 10. sor)
 (+/-)</t>
  </si>
  <si>
    <t>Sor-szám</t>
  </si>
  <si>
    <t>Kötelező feladatok bevételei és kiadásai</t>
  </si>
  <si>
    <t>Forint</t>
  </si>
  <si>
    <t>Önkormányzat /FIZIKÓ-LABOR /</t>
  </si>
  <si>
    <t>Önként vállalt feladatok bevételei, kiadása</t>
  </si>
  <si>
    <t>Közhatalmi bevételek (4.1.+4.2.+4.3.+4.4.)</t>
  </si>
  <si>
    <t>Kamatbevételek és más nyereség jellegű bevételek</t>
  </si>
  <si>
    <r>
      <rPr>
        <b/>
        <i/>
        <sz val="9"/>
        <rFont val="Times New Roman CE"/>
        <charset val="238"/>
      </rPr>
      <t>Államigazgatási</t>
    </r>
    <r>
      <rPr>
        <b/>
        <sz val="9"/>
        <rFont val="Times New Roman CE"/>
        <family val="1"/>
        <charset val="238"/>
      </rPr>
      <t xml:space="preserve"> feladatok bevételei, kiadásai</t>
    </r>
  </si>
  <si>
    <t>Költségvetési szerv neve:</t>
  </si>
  <si>
    <t>Ócsa  Város Önkormányzata</t>
  </si>
  <si>
    <t>Költségvetési szerv számlaszáma:</t>
  </si>
  <si>
    <t>10402142-50485356-48541015</t>
  </si>
  <si>
    <t xml:space="preserve">Tartozásállomány megnevezése </t>
  </si>
  <si>
    <t>30 nap 
alatti
állomány</t>
  </si>
  <si>
    <t>30-60 nap 
közötti 
állomány</t>
  </si>
  <si>
    <t>60 napon 
túli 
állomány</t>
  </si>
  <si>
    <t>Át-ütemezett</t>
  </si>
  <si>
    <t>Állammal szembeni tartozások</t>
  </si>
  <si>
    <t>Központi költségvetéssel szemben fennálló tartozás</t>
  </si>
  <si>
    <t>Elkülönített állami pénzalapokkal szembeni tartozás</t>
  </si>
  <si>
    <t>TB alapokkal szembeni tartozás</t>
  </si>
  <si>
    <t>Tartozásállomány önkormányzatok és intézmények felé</t>
  </si>
  <si>
    <t>Egyéb tartozásállomány</t>
  </si>
  <si>
    <t>költségvetési szerv vezetője</t>
  </si>
  <si>
    <t>2024 évi Tény</t>
  </si>
  <si>
    <t>Önkormányzatok szociális és gyermekjóléti feladatainak támogatása</t>
  </si>
  <si>
    <t>Működési célútámogatások / választásra</t>
  </si>
  <si>
    <t>Működési célú központosított támogatások,</t>
  </si>
  <si>
    <t>kommunális adó</t>
  </si>
  <si>
    <t>Hitel-, kölcsönfelvétel államháztartáson kívülről  (10.1.+…+10.3.)</t>
  </si>
  <si>
    <t>Felhalmozási célú kölcsön nyújtása háztartásoknak</t>
  </si>
  <si>
    <t>Az önkormányzat által adott közvetett támogatások
(kedvezmények)</t>
  </si>
  <si>
    <t>Kedvezmény nélkül elérhető bevétel</t>
  </si>
  <si>
    <t>Kedvezmények összege</t>
  </si>
  <si>
    <t>Ellátottak térítési díjának méltányosságból történő elengedése</t>
  </si>
  <si>
    <t>Ellátottak kártérítésének méltányosságból történő elengedése</t>
  </si>
  <si>
    <t>Lakosság részére lakásépítéshez nyújtott kölcsön elengedése</t>
  </si>
  <si>
    <t>Lakosság részére lakásfelújításhoz nyújtott kölcsön elengedése</t>
  </si>
  <si>
    <t>Helyi adóból biztosított kedvezmény, mentesség összesen</t>
  </si>
  <si>
    <t xml:space="preserve">-ebből:            Építményadó </t>
  </si>
  <si>
    <t xml:space="preserve">Telekadó </t>
  </si>
  <si>
    <t xml:space="preserve">Magánszemélyek kommunális adója </t>
  </si>
  <si>
    <t xml:space="preserve">Idegenforgalmi adó tartózkodás után </t>
  </si>
  <si>
    <t xml:space="preserve">Idegenforgalmi adó épület után </t>
  </si>
  <si>
    <t xml:space="preserve">Iparűzési adó állandó jelleggel végzett iparűzési tevékenység után </t>
  </si>
  <si>
    <t>Gépjárműadóból biztosított kedvezmény, mentesség</t>
  </si>
  <si>
    <t>Helyiségek hasznosítása utáni kedvezmény, mentesség</t>
  </si>
  <si>
    <t>Eszközök hasznosítása utáni kedvezmény, mentesség</t>
  </si>
  <si>
    <t>Egyéb kedvezmény</t>
  </si>
  <si>
    <t>Egyéb kölcsön elengedése</t>
  </si>
  <si>
    <t>Gyalogos átkelők kiépítése /Damjanich, Üllői út</t>
  </si>
  <si>
    <t>Városgazdálkodás telephelyre kapu</t>
  </si>
  <si>
    <t>Könyvtár felújítása,nyílászárók cseréje</t>
  </si>
  <si>
    <t>MENZA épület felújítás</t>
  </si>
  <si>
    <t>Kamera rendszer bővítése</t>
  </si>
  <si>
    <t>Hókotró felújítása</t>
  </si>
  <si>
    <t>Magyarország 2026. évi központi költségvetéséről szóló 2025. évi LXI X. törvény 1. számú mellklete alapján a helyi önkormányzatok általános működésének és ágazati feladatainak támogatása</t>
  </si>
  <si>
    <t>Felújítási kiadások tervezése</t>
  </si>
  <si>
    <t>Kötelező  feladatok bevételei, kiadásai</t>
  </si>
  <si>
    <t>2025évi Tény</t>
  </si>
  <si>
    <t>2026 évi TERV</t>
  </si>
  <si>
    <t>Pincesor TÉRVILÁGÍTÁS  napelemes lámpákkal</t>
  </si>
  <si>
    <t>Halászy K.Ált. Iskola parkoló   +  Bajcsy-Zs.út járda</t>
  </si>
  <si>
    <t xml:space="preserve"> "Adventi ablakok"</t>
  </si>
  <si>
    <t xml:space="preserve"> Kisállatok ivartalanítása</t>
  </si>
  <si>
    <t>Óvoda tűzvédelmi rendszer felújítása</t>
  </si>
  <si>
    <t>Ócsai Torna Klub SE</t>
  </si>
  <si>
    <t>Módosított EI.</t>
  </si>
  <si>
    <t>Teljesítés 06.30</t>
  </si>
  <si>
    <t>Önkormányzat /SAJÁT/</t>
  </si>
  <si>
    <t>Kötelezőből-Városgazdálkodási feladatok bevételei, kiadása</t>
  </si>
  <si>
    <t>Egyéb működési célú támogatások bevételei áht.-on belülről/ OGY választás</t>
  </si>
  <si>
    <t>Működési célú  fejezeti kezelésű támogatások</t>
  </si>
  <si>
    <t xml:space="preserve">  Egyéb működési célú támogatások bevételei áht.-on belülről/ OGY választás</t>
  </si>
  <si>
    <t>Működési támogatások miniszteri hatáskörben</t>
  </si>
  <si>
    <t>Éves módosított kiadási előirányzat:  3 042 598 274 Ft</t>
  </si>
  <si>
    <t xml:space="preserve">  30 napon túli elismert tartozásállomány összesen: </t>
  </si>
  <si>
    <t>Könnyűszerkezetes Irattár kialakítása</t>
  </si>
  <si>
    <t>2638 hrsz József A,. u. 3. ingatlan 2/4 tulajdonjog megvásár</t>
  </si>
  <si>
    <t>Buszmegállók gyártása és telepítése Bajcsy Zs. 10. 2213 hrsz</t>
  </si>
  <si>
    <t>Óvoda kerti kút, Bölcsöde árammérő kialakítása</t>
  </si>
  <si>
    <t>Gépjármű beszerzése, Hókotró felújítása</t>
  </si>
  <si>
    <t>villamos áram kialakítása Falu T.u. 37. 1563 hrsz</t>
  </si>
  <si>
    <t>Egyéb felhalmozási célú támogatások államháztartáson kívülre</t>
  </si>
  <si>
    <t>PUMPA pálya kivitelezése</t>
  </si>
  <si>
    <t>Dabas Spotcsarnok támogatása</t>
  </si>
  <si>
    <t>%        Telj/Mód.ei.</t>
  </si>
  <si>
    <t>074032         Ifjuság-egészségügyi gondozás/ Iskola-Gimi</t>
  </si>
  <si>
    <t>Egészségház tűzvédelmi rendszer felújítása</t>
  </si>
  <si>
    <t>Egyéb működési célú támogatások bevételei áht.-on belülről</t>
  </si>
  <si>
    <t xml:space="preserve">Működési célú  támogatások, </t>
  </si>
  <si>
    <t xml:space="preserve">   </t>
  </si>
  <si>
    <t>17. sz. melléklet</t>
  </si>
  <si>
    <t>Adatszolgáltatás 
az elismert tartozásállományról  2026.  I.félévében</t>
  </si>
  <si>
    <t>Kelt:   Ócsa, 2026. 06.30.</t>
  </si>
  <si>
    <t>18. sz. melléklet</t>
  </si>
  <si>
    <t>üres állás (06.30)</t>
  </si>
  <si>
    <t>Ócsa Város Önkormányzat -  2026. évi céljellegű támogatások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</si>
</sst>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_-* #,##0.00\ _F_t_-;\-* #,##0.00\ _F_t_-;_-* &quot;-&quot;??\ _F_t_-;_-@_-"/>
    <numFmt numFmtId="165" formatCode="#,###"/>
    <numFmt numFmtId="166" formatCode="#,##0.0"/>
  </numFmts>
  <fonts count="76" x14ac:knownFonts="1">
    <font>
      <sz val="10"/>
      <name val="Times New Roman CE"/>
      <charset val="238"/>
    </font>
    <font>
      <sz val="10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2"/>
      <name val="Times New Roman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8"/>
      <name val="Times New Roman CE"/>
      <family val="1"/>
      <charset val="238"/>
    </font>
    <font>
      <b/>
      <sz val="12"/>
      <name val="Times New Roman CE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name val="Times New Roman CE"/>
      <charset val="238"/>
    </font>
    <font>
      <sz val="8"/>
      <name val="Times New Roman CE"/>
      <charset val="238"/>
    </font>
    <font>
      <b/>
      <sz val="9"/>
      <name val="Times New Roman CE"/>
      <charset val="238"/>
    </font>
    <font>
      <b/>
      <sz val="10"/>
      <name val="Times New Roman CE"/>
      <charset val="238"/>
    </font>
    <font>
      <i/>
      <sz val="8"/>
      <name val="Times New Roman CE"/>
      <charset val="238"/>
    </font>
    <font>
      <b/>
      <i/>
      <sz val="9"/>
      <name val="Times New Roman CE"/>
      <charset val="238"/>
    </font>
    <font>
      <b/>
      <sz val="14"/>
      <name val="Times New Roman CE"/>
      <charset val="238"/>
    </font>
    <font>
      <b/>
      <sz val="9"/>
      <color indexed="8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2"/>
      <name val="Times New Roman CE"/>
      <family val="1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 CE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 CE"/>
      <charset val="238"/>
    </font>
    <font>
      <sz val="8"/>
      <color indexed="8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i/>
      <sz val="10"/>
      <name val="Times New Roman CE"/>
      <family val="1"/>
      <charset val="238"/>
    </font>
    <font>
      <b/>
      <i/>
      <sz val="8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Times New Roman CE"/>
      <charset val="238"/>
    </font>
    <font>
      <b/>
      <i/>
      <sz val="9"/>
      <color theme="1"/>
      <name val="Times New Roman CE"/>
      <charset val="238"/>
    </font>
    <font>
      <b/>
      <sz val="14"/>
      <color rgb="FFFF0000"/>
      <name val="Times New Roman CE"/>
      <charset val="238"/>
    </font>
    <font>
      <b/>
      <sz val="9"/>
      <color theme="1"/>
      <name val="Times New Roman CE"/>
      <charset val="238"/>
    </font>
    <font>
      <i/>
      <sz val="10"/>
      <name val="Times New Roman"/>
      <family val="1"/>
      <charset val="238"/>
    </font>
    <font>
      <i/>
      <sz val="9"/>
      <name val="Times New Roman CE"/>
      <charset val="238"/>
    </font>
    <font>
      <b/>
      <i/>
      <sz val="11"/>
      <color theme="1"/>
      <name val="Times New Roman CE"/>
      <charset val="238"/>
    </font>
    <font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12"/>
      <color indexed="10"/>
      <name val="Times New Roman CE"/>
      <charset val="238"/>
    </font>
    <font>
      <i/>
      <sz val="10"/>
      <name val="Times New Roman CE"/>
      <charset val="238"/>
    </font>
    <font>
      <i/>
      <sz val="11"/>
      <name val="Times New Roman CE"/>
      <family val="1"/>
      <charset val="238"/>
    </font>
    <font>
      <i/>
      <sz val="8"/>
      <name val="Times New Roman"/>
      <family val="1"/>
      <charset val="238"/>
    </font>
    <font>
      <i/>
      <sz val="11"/>
      <name val="Times New Roman CE"/>
      <charset val="238"/>
    </font>
    <font>
      <b/>
      <sz val="10"/>
      <name val="Garamond"/>
      <family val="1"/>
      <charset val="238"/>
    </font>
    <font>
      <b/>
      <sz val="10"/>
      <color theme="1"/>
      <name val="Times New Roman CE"/>
      <charset val="238"/>
    </font>
    <font>
      <sz val="9"/>
      <color indexed="8"/>
      <name val="Calibri"/>
      <family val="2"/>
      <charset val="238"/>
    </font>
    <font>
      <i/>
      <sz val="8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10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62"/>
      </bottom>
      <diagonal/>
    </border>
    <border>
      <left style="medium">
        <color indexed="64"/>
      </left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3"/>
      </top>
      <bottom/>
      <diagonal/>
    </border>
    <border>
      <left style="medium">
        <color indexed="64"/>
      </left>
      <right/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 style="thin">
        <color indexed="6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/>
      <diagonal/>
    </border>
    <border>
      <left style="thin">
        <color indexed="63"/>
      </left>
      <right style="thin">
        <color indexed="63"/>
      </right>
      <top style="medium">
        <color indexed="64"/>
      </top>
      <bottom/>
      <diagonal/>
    </border>
    <border>
      <left style="medium">
        <color indexed="63"/>
      </left>
      <right/>
      <top/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2"/>
      </bottom>
      <diagonal/>
    </border>
    <border>
      <left style="medium">
        <color indexed="64"/>
      </left>
      <right/>
      <top/>
      <bottom style="thin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3"/>
      </top>
      <bottom style="medium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3"/>
      </bottom>
      <diagonal/>
    </border>
    <border>
      <left style="medium">
        <color indexed="64"/>
      </left>
      <right/>
      <top style="medium">
        <color indexed="63"/>
      </top>
      <bottom style="medium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8" fillId="0" borderId="0"/>
    <xf numFmtId="0" fontId="39" fillId="0" borderId="0"/>
    <xf numFmtId="0" fontId="31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44" fontId="13" fillId="0" borderId="0" applyFont="0" applyFill="0" applyBorder="0" applyAlignment="0" applyProtection="0"/>
    <xf numFmtId="9" fontId="12" fillId="0" borderId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13">
    <xf numFmtId="0" fontId="0" fillId="0" borderId="0" xfId="0"/>
    <xf numFmtId="0" fontId="12" fillId="0" borderId="0" xfId="6"/>
    <xf numFmtId="0" fontId="17" fillId="0" borderId="37" xfId="6" applyFont="1" applyBorder="1" applyAlignment="1">
      <alignment horizontal="center" wrapText="1"/>
    </xf>
    <xf numFmtId="0" fontId="17" fillId="0" borderId="37" xfId="6" applyFont="1" applyBorder="1" applyAlignment="1">
      <alignment horizontal="center"/>
    </xf>
    <xf numFmtId="0" fontId="22" fillId="0" borderId="38" xfId="6" applyFont="1" applyBorder="1" applyAlignment="1">
      <alignment horizontal="center"/>
    </xf>
    <xf numFmtId="0" fontId="30" fillId="0" borderId="2" xfId="6" applyFont="1" applyBorder="1" applyAlignment="1">
      <alignment horizontal="center" vertical="center" wrapText="1"/>
    </xf>
    <xf numFmtId="0" fontId="12" fillId="0" borderId="39" xfId="6" applyBorder="1"/>
    <xf numFmtId="0" fontId="12" fillId="0" borderId="40" xfId="6" applyBorder="1"/>
    <xf numFmtId="0" fontId="12" fillId="0" borderId="41" xfId="6" applyBorder="1"/>
    <xf numFmtId="0" fontId="12" fillId="0" borderId="12" xfId="6" applyBorder="1"/>
    <xf numFmtId="0" fontId="12" fillId="0" borderId="42" xfId="6" applyBorder="1"/>
    <xf numFmtId="0" fontId="4" fillId="0" borderId="12" xfId="6" applyFont="1" applyBorder="1"/>
    <xf numFmtId="0" fontId="36" fillId="0" borderId="17" xfId="6" applyFont="1" applyBorder="1"/>
    <xf numFmtId="0" fontId="3" fillId="0" borderId="18" xfId="6" applyFont="1" applyBorder="1"/>
    <xf numFmtId="0" fontId="12" fillId="0" borderId="43" xfId="6" applyBorder="1" applyAlignment="1">
      <alignment horizontal="center"/>
    </xf>
    <xf numFmtId="0" fontId="36" fillId="0" borderId="18" xfId="6" applyFont="1" applyBorder="1"/>
    <xf numFmtId="0" fontId="12" fillId="0" borderId="43" xfId="6" applyBorder="1"/>
    <xf numFmtId="0" fontId="17" fillId="0" borderId="58" xfId="6" applyFont="1" applyBorder="1" applyAlignment="1">
      <alignment horizontal="center"/>
    </xf>
    <xf numFmtId="0" fontId="17" fillId="0" borderId="9" xfId="6" applyFont="1" applyBorder="1" applyAlignment="1">
      <alignment horizontal="center"/>
    </xf>
    <xf numFmtId="0" fontId="12" fillId="0" borderId="74" xfId="6" applyBorder="1" applyAlignment="1">
      <alignment wrapText="1"/>
    </xf>
    <xf numFmtId="0" fontId="15" fillId="2" borderId="16" xfId="16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2" xfId="16" applyFont="1" applyFill="1" applyBorder="1" applyAlignment="1">
      <alignment horizontal="center" vertical="center" wrapText="1"/>
    </xf>
    <xf numFmtId="0" fontId="15" fillId="2" borderId="27" xfId="16" applyFont="1" applyFill="1" applyBorder="1" applyAlignment="1">
      <alignment horizontal="left" vertical="center" wrapText="1" indent="1"/>
    </xf>
    <xf numFmtId="165" fontId="15" fillId="2" borderId="9" xfId="16" applyNumberFormat="1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left" wrapText="1" indent="1"/>
    </xf>
    <xf numFmtId="165" fontId="16" fillId="2" borderId="51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29" xfId="0" applyFont="1" applyFill="1" applyBorder="1" applyAlignment="1">
      <alignment horizontal="left" wrapText="1" indent="1"/>
    </xf>
    <xf numFmtId="165" fontId="16" fillId="2" borderId="11" xfId="16" applyNumberFormat="1" applyFont="1" applyFill="1" applyBorder="1" applyAlignment="1">
      <alignment horizontal="center" vertical="center" wrapText="1"/>
    </xf>
    <xf numFmtId="165" fontId="16" fillId="2" borderId="11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29" xfId="0" applyFont="1" applyFill="1" applyBorder="1" applyAlignment="1">
      <alignment horizontal="left" vertical="center" wrapText="1" indent="1"/>
    </xf>
    <xf numFmtId="165" fontId="16" fillId="2" borderId="69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30" xfId="0" applyFont="1" applyFill="1" applyBorder="1" applyAlignment="1">
      <alignment horizontal="left" vertical="center" wrapText="1" indent="1"/>
    </xf>
    <xf numFmtId="0" fontId="20" fillId="2" borderId="27" xfId="0" applyFont="1" applyFill="1" applyBorder="1" applyAlignment="1">
      <alignment horizontal="left" vertical="center" wrapText="1" indent="1"/>
    </xf>
    <xf numFmtId="165" fontId="16" fillId="2" borderId="10" xfId="16" applyNumberFormat="1" applyFont="1" applyFill="1" applyBorder="1" applyAlignment="1" applyProtection="1">
      <alignment horizontal="center" vertical="center" wrapText="1"/>
      <protection locked="0"/>
    </xf>
    <xf numFmtId="0" fontId="16" fillId="2" borderId="29" xfId="16" applyFont="1" applyFill="1" applyBorder="1" applyAlignment="1">
      <alignment horizontal="left" vertical="center" wrapText="1" indent="1"/>
    </xf>
    <xf numFmtId="165" fontId="19" fillId="2" borderId="11" xfId="0" applyNumberFormat="1" applyFont="1" applyFill="1" applyBorder="1" applyAlignment="1">
      <alignment horizontal="center" vertical="center" wrapText="1"/>
    </xf>
    <xf numFmtId="165" fontId="16" fillId="2" borderId="36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35" xfId="16" applyNumberFormat="1" applyFont="1" applyFill="1" applyBorder="1" applyAlignment="1" applyProtection="1">
      <alignment horizontal="center" vertical="center" wrapText="1"/>
      <protection locked="0"/>
    </xf>
    <xf numFmtId="165" fontId="21" fillId="2" borderId="9" xfId="16" applyNumberFormat="1" applyFont="1" applyFill="1" applyBorder="1" applyAlignment="1" applyProtection="1">
      <alignment horizontal="center" vertical="center" wrapText="1"/>
      <protection locked="0"/>
    </xf>
    <xf numFmtId="0" fontId="19" fillId="2" borderId="30" xfId="0" applyFont="1" applyFill="1" applyBorder="1" applyAlignment="1">
      <alignment horizontal="left" wrapText="1" indent="1"/>
    </xf>
    <xf numFmtId="165" fontId="21" fillId="2" borderId="9" xfId="16" applyNumberFormat="1" applyFont="1" applyFill="1" applyBorder="1" applyAlignment="1">
      <alignment horizontal="center" vertical="center" wrapText="1"/>
    </xf>
    <xf numFmtId="165" fontId="16" fillId="2" borderId="10" xfId="16" applyNumberFormat="1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left" indent="1"/>
    </xf>
    <xf numFmtId="165" fontId="22" fillId="2" borderId="11" xfId="16" applyNumberFormat="1" applyFont="1" applyFill="1" applyBorder="1" applyAlignment="1" applyProtection="1">
      <alignment horizontal="center" vertical="center" wrapText="1"/>
      <protection locked="0"/>
    </xf>
    <xf numFmtId="165" fontId="22" fillId="2" borderId="36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9" xfId="16" applyNumberFormat="1" applyFont="1" applyFill="1" applyBorder="1" applyAlignment="1" applyProtection="1">
      <alignment horizontal="center" vertical="center" wrapText="1"/>
      <protection locked="0"/>
    </xf>
    <xf numFmtId="0" fontId="20" fillId="2" borderId="27" xfId="0" applyFont="1" applyFill="1" applyBorder="1" applyAlignment="1">
      <alignment wrapText="1"/>
    </xf>
    <xf numFmtId="0" fontId="20" fillId="2" borderId="20" xfId="0" applyFont="1" applyFill="1" applyBorder="1" applyAlignment="1">
      <alignment horizontal="center" vertical="center" wrapText="1"/>
    </xf>
    <xf numFmtId="0" fontId="15" fillId="2" borderId="26" xfId="16" applyFont="1" applyFill="1" applyBorder="1" applyAlignment="1">
      <alignment vertical="center" wrapText="1"/>
    </xf>
    <xf numFmtId="49" fontId="16" fillId="2" borderId="21" xfId="16" applyNumberFormat="1" applyFont="1" applyFill="1" applyBorder="1" applyAlignment="1">
      <alignment horizontal="center" vertical="center" wrapText="1"/>
    </xf>
    <xf numFmtId="0" fontId="16" fillId="2" borderId="46" xfId="16" applyFont="1" applyFill="1" applyBorder="1" applyAlignment="1">
      <alignment horizontal="left" vertical="center" wrapText="1" indent="1"/>
    </xf>
    <xf numFmtId="49" fontId="16" fillId="2" borderId="18" xfId="16" applyNumberFormat="1" applyFont="1" applyFill="1" applyBorder="1" applyAlignment="1">
      <alignment horizontal="center" vertical="center" wrapText="1"/>
    </xf>
    <xf numFmtId="0" fontId="16" fillId="2" borderId="48" xfId="16" applyFont="1" applyFill="1" applyBorder="1" applyAlignment="1">
      <alignment horizontal="left" vertical="center" wrapText="1" indent="1"/>
    </xf>
    <xf numFmtId="0" fontId="16" fillId="2" borderId="0" xfId="16" applyFont="1" applyFill="1" applyAlignment="1">
      <alignment horizontal="left" vertical="center" wrapText="1" indent="1"/>
    </xf>
    <xf numFmtId="0" fontId="16" fillId="2" borderId="30" xfId="16" applyFont="1" applyFill="1" applyBorder="1" applyAlignment="1">
      <alignment horizontal="left" vertical="center" wrapText="1" indent="6"/>
    </xf>
    <xf numFmtId="0" fontId="16" fillId="2" borderId="29" xfId="16" applyFont="1" applyFill="1" applyBorder="1" applyAlignment="1">
      <alignment horizontal="left" indent="6"/>
    </xf>
    <xf numFmtId="0" fontId="16" fillId="2" borderId="29" xfId="16" applyFont="1" applyFill="1" applyBorder="1" applyAlignment="1">
      <alignment horizontal="left" vertical="center" wrapText="1" indent="6"/>
    </xf>
    <xf numFmtId="49" fontId="16" fillId="2" borderId="22" xfId="16" applyNumberFormat="1" applyFont="1" applyFill="1" applyBorder="1" applyAlignment="1">
      <alignment horizontal="center" vertical="center" wrapText="1"/>
    </xf>
    <xf numFmtId="49" fontId="16" fillId="2" borderId="19" xfId="16" applyNumberFormat="1" applyFont="1" applyFill="1" applyBorder="1" applyAlignment="1">
      <alignment horizontal="center" vertical="center" wrapText="1"/>
    </xf>
    <xf numFmtId="165" fontId="21" fillId="2" borderId="11" xfId="16" applyNumberFormat="1" applyFont="1" applyFill="1" applyBorder="1" applyAlignment="1" applyProtection="1">
      <alignment horizontal="center" vertical="center" wrapText="1"/>
      <protection locked="0"/>
    </xf>
    <xf numFmtId="49" fontId="16" fillId="2" borderId="23" xfId="16" applyNumberFormat="1" applyFont="1" applyFill="1" applyBorder="1" applyAlignment="1">
      <alignment horizontal="center" vertical="center" wrapText="1"/>
    </xf>
    <xf numFmtId="49" fontId="16" fillId="2" borderId="17" xfId="16" applyNumberFormat="1" applyFont="1" applyFill="1" applyBorder="1" applyAlignment="1">
      <alignment horizontal="center" vertical="center" wrapText="1"/>
    </xf>
    <xf numFmtId="0" fontId="16" fillId="2" borderId="30" xfId="16" applyFont="1" applyFill="1" applyBorder="1" applyAlignment="1">
      <alignment horizontal="left" vertical="center" wrapText="1" indent="1"/>
    </xf>
    <xf numFmtId="0" fontId="16" fillId="2" borderId="28" xfId="16" applyFont="1" applyFill="1" applyBorder="1" applyAlignment="1">
      <alignment horizontal="left" vertical="center" wrapText="1" indent="6"/>
    </xf>
    <xf numFmtId="0" fontId="21" fillId="2" borderId="27" xfId="16" applyFont="1" applyFill="1" applyBorder="1" applyAlignment="1">
      <alignment horizontal="left" vertical="center" wrapText="1" indent="1"/>
    </xf>
    <xf numFmtId="0" fontId="16" fillId="2" borderId="28" xfId="16" applyFont="1" applyFill="1" applyBorder="1" applyAlignment="1">
      <alignment horizontal="left" vertical="center" wrapText="1" indent="1"/>
    </xf>
    <xf numFmtId="0" fontId="16" fillId="2" borderId="32" xfId="16" applyFont="1" applyFill="1" applyBorder="1" applyAlignment="1">
      <alignment horizontal="left" vertical="center" wrapText="1" indent="1"/>
    </xf>
    <xf numFmtId="165" fontId="59" fillId="2" borderId="9" xfId="0" applyNumberFormat="1" applyFont="1" applyFill="1" applyBorder="1" applyAlignment="1">
      <alignment horizontal="center" vertical="center" wrapText="1"/>
    </xf>
    <xf numFmtId="165" fontId="22" fillId="2" borderId="10" xfId="16" applyNumberFormat="1" applyFont="1" applyFill="1" applyBorder="1" applyAlignment="1" applyProtection="1">
      <alignment horizontal="center" vertical="center" wrapText="1"/>
      <protection locked="0"/>
    </xf>
    <xf numFmtId="165" fontId="0" fillId="2" borderId="0" xfId="0" applyNumberFormat="1" applyFill="1" applyAlignment="1">
      <alignment vertical="center" wrapText="1"/>
    </xf>
    <xf numFmtId="165" fontId="19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48" fillId="2" borderId="63" xfId="12" applyNumberFormat="1" applyFont="1" applyFill="1" applyBorder="1" applyAlignment="1" applyProtection="1">
      <alignment vertical="center" wrapText="1"/>
      <protection locked="0"/>
    </xf>
    <xf numFmtId="165" fontId="51" fillId="2" borderId="66" xfId="12" applyNumberFormat="1" applyFont="1" applyFill="1" applyBorder="1" applyAlignment="1" applyProtection="1">
      <alignment wrapText="1"/>
      <protection locked="0"/>
    </xf>
    <xf numFmtId="165" fontId="51" fillId="2" borderId="68" xfId="12" applyNumberFormat="1" applyFont="1" applyFill="1" applyBorder="1" applyAlignment="1" applyProtection="1">
      <alignment wrapText="1"/>
      <protection locked="0"/>
    </xf>
    <xf numFmtId="165" fontId="40" fillId="2" borderId="9" xfId="12" applyNumberFormat="1" applyFont="1" applyFill="1" applyBorder="1" applyAlignment="1" applyProtection="1">
      <alignment wrapText="1"/>
      <protection locked="0"/>
    </xf>
    <xf numFmtId="0" fontId="0" fillId="2" borderId="0" xfId="0" applyFill="1" applyAlignment="1">
      <alignment vertical="center"/>
    </xf>
    <xf numFmtId="165" fontId="16" fillId="2" borderId="11" xfId="16" applyNumberFormat="1" applyFont="1" applyFill="1" applyBorder="1" applyAlignment="1" applyProtection="1">
      <alignment horizontal="right" vertical="center" wrapText="1"/>
      <protection locked="0"/>
    </xf>
    <xf numFmtId="165" fontId="16" fillId="2" borderId="11" xfId="16" applyNumberFormat="1" applyFont="1" applyFill="1" applyBorder="1" applyAlignment="1" applyProtection="1">
      <alignment horizontal="left" vertical="center" wrapText="1"/>
      <protection locked="0"/>
    </xf>
    <xf numFmtId="165" fontId="3" fillId="2" borderId="0" xfId="0" applyNumberFormat="1" applyFont="1" applyFill="1" applyAlignment="1">
      <alignment horizontal="left" vertical="center" wrapText="1"/>
    </xf>
    <xf numFmtId="165" fontId="3" fillId="2" borderId="0" xfId="0" applyNumberFormat="1" applyFont="1" applyFill="1" applyAlignment="1">
      <alignment vertical="center" wrapText="1"/>
    </xf>
    <xf numFmtId="0" fontId="5" fillId="2" borderId="46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16" fillId="2" borderId="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65" fontId="16" fillId="2" borderId="9" xfId="16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19" fillId="2" borderId="30" xfId="0" applyFont="1" applyFill="1" applyBorder="1" applyAlignment="1">
      <alignment wrapText="1"/>
    </xf>
    <xf numFmtId="0" fontId="19" fillId="2" borderId="17" xfId="0" applyFont="1" applyFill="1" applyBorder="1" applyAlignment="1">
      <alignment horizontal="center" wrapText="1"/>
    </xf>
    <xf numFmtId="0" fontId="19" fillId="2" borderId="1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 wrapText="1"/>
    </xf>
    <xf numFmtId="0" fontId="20" fillId="2" borderId="20" xfId="0" applyFont="1" applyFill="1" applyBorder="1" applyAlignment="1">
      <alignment horizontal="center" wrapText="1"/>
    </xf>
    <xf numFmtId="0" fontId="40" fillId="2" borderId="31" xfId="0" applyFont="1" applyFill="1" applyBorder="1" applyAlignment="1">
      <alignment wrapText="1"/>
    </xf>
    <xf numFmtId="165" fontId="24" fillId="2" borderId="9" xfId="16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40" fillId="2" borderId="0" xfId="0" applyFont="1" applyFill="1" applyAlignment="1">
      <alignment wrapText="1"/>
    </xf>
    <xf numFmtId="165" fontId="22" fillId="2" borderId="0" xfId="16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 indent="1"/>
    </xf>
    <xf numFmtId="165" fontId="16" fillId="2" borderId="0" xfId="0" applyNumberFormat="1" applyFont="1" applyFill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22" fillId="2" borderId="11" xfId="16" applyNumberFormat="1" applyFont="1" applyFill="1" applyBorder="1" applyAlignment="1" applyProtection="1">
      <alignment horizontal="right" vertical="center" wrapText="1" indent="1"/>
      <protection locked="0"/>
    </xf>
    <xf numFmtId="0" fontId="16" fillId="2" borderId="49" xfId="16" applyFont="1" applyFill="1" applyBorder="1" applyAlignment="1">
      <alignment horizontal="left" vertical="center" wrapText="1" indent="6"/>
    </xf>
    <xf numFmtId="0" fontId="15" fillId="2" borderId="27" xfId="16" applyFont="1" applyFill="1" applyBorder="1" applyAlignment="1">
      <alignment vertical="center" wrapText="1"/>
    </xf>
    <xf numFmtId="165" fontId="19" fillId="2" borderId="9" xfId="0" applyNumberFormat="1" applyFont="1" applyFill="1" applyBorder="1" applyAlignment="1">
      <alignment horizontal="center" vertical="center" wrapText="1"/>
    </xf>
    <xf numFmtId="49" fontId="21" fillId="2" borderId="2" xfId="16" applyNumberFormat="1" applyFont="1" applyFill="1" applyBorder="1" applyAlignment="1">
      <alignment horizontal="center" vertical="center" wrapText="1"/>
    </xf>
    <xf numFmtId="165" fontId="20" fillId="2" borderId="9" xfId="0" quotePrefix="1" applyNumberFormat="1" applyFont="1" applyFill="1" applyBorder="1" applyAlignment="1">
      <alignment horizontal="center" vertical="center" wrapText="1"/>
    </xf>
    <xf numFmtId="0" fontId="40" fillId="2" borderId="31" xfId="0" applyFont="1" applyFill="1" applyBorder="1" applyAlignment="1">
      <alignment horizontal="left" vertical="center" wrapText="1" indent="1"/>
    </xf>
    <xf numFmtId="165" fontId="40" fillId="2" borderId="9" xfId="0" quotePrefix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3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 wrapText="1"/>
    </xf>
    <xf numFmtId="3" fontId="41" fillId="2" borderId="35" xfId="9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5" fontId="22" fillId="2" borderId="35" xfId="16" applyNumberFormat="1" applyFont="1" applyFill="1" applyBorder="1" applyAlignment="1" applyProtection="1">
      <alignment horizontal="right" vertical="center" wrapText="1" indent="1"/>
      <protection locked="0"/>
    </xf>
    <xf numFmtId="165" fontId="19" fillId="2" borderId="51" xfId="0" applyNumberFormat="1" applyFont="1" applyFill="1" applyBorder="1" applyAlignment="1">
      <alignment horizontal="center" vertical="center" wrapText="1"/>
    </xf>
    <xf numFmtId="165" fontId="19" fillId="2" borderId="1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24" fillId="2" borderId="16" xfId="0" applyFont="1" applyFill="1" applyBorder="1" applyAlignment="1">
      <alignment horizontal="left" vertical="center" wrapText="1"/>
    </xf>
    <xf numFmtId="0" fontId="0" fillId="2" borderId="0" xfId="0" applyFill="1"/>
    <xf numFmtId="0" fontId="17" fillId="2" borderId="9" xfId="6" applyFont="1" applyFill="1" applyBorder="1" applyAlignment="1">
      <alignment horizontal="left"/>
    </xf>
    <xf numFmtId="0" fontId="12" fillId="2" borderId="0" xfId="6" applyFill="1" applyAlignment="1">
      <alignment horizontal="left"/>
    </xf>
    <xf numFmtId="166" fontId="3" fillId="2" borderId="0" xfId="6" applyNumberFormat="1" applyFont="1" applyFill="1" applyAlignment="1">
      <alignment horizontal="left"/>
    </xf>
    <xf numFmtId="0" fontId="1" fillId="2" borderId="0" xfId="12" applyFont="1" applyFill="1" applyAlignment="1">
      <alignment horizontal="left"/>
    </xf>
    <xf numFmtId="0" fontId="4" fillId="2" borderId="0" xfId="6" applyFont="1" applyFill="1" applyAlignment="1">
      <alignment horizontal="left"/>
    </xf>
    <xf numFmtId="0" fontId="1" fillId="2" borderId="0" xfId="12" applyFont="1" applyFill="1" applyAlignment="1">
      <alignment horizontal="left" vertical="top"/>
    </xf>
    <xf numFmtId="165" fontId="0" fillId="2" borderId="0" xfId="0" applyNumberForma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165" fontId="23" fillId="2" borderId="2" xfId="0" applyNumberFormat="1" applyFont="1" applyFill="1" applyBorder="1" applyAlignment="1">
      <alignment horizontal="left" vertical="center" wrapText="1"/>
    </xf>
    <xf numFmtId="165" fontId="23" fillId="2" borderId="7" xfId="0" applyNumberFormat="1" applyFont="1" applyFill="1" applyBorder="1" applyAlignment="1">
      <alignment horizontal="left" vertical="center" wrapText="1"/>
    </xf>
    <xf numFmtId="165" fontId="24" fillId="2" borderId="0" xfId="0" applyNumberFormat="1" applyFont="1" applyFill="1" applyAlignment="1">
      <alignment horizontal="left" vertical="center" wrapText="1"/>
    </xf>
    <xf numFmtId="165" fontId="21" fillId="2" borderId="9" xfId="0" applyNumberFormat="1" applyFont="1" applyFill="1" applyBorder="1" applyAlignment="1">
      <alignment horizontal="left" vertical="center" wrapText="1"/>
    </xf>
    <xf numFmtId="165" fontId="21" fillId="2" borderId="7" xfId="0" applyNumberFormat="1" applyFont="1" applyFill="1" applyBorder="1" applyAlignment="1">
      <alignment horizontal="left" vertical="center" wrapText="1"/>
    </xf>
    <xf numFmtId="165" fontId="21" fillId="2" borderId="0" xfId="0" applyNumberFormat="1" applyFont="1" applyFill="1" applyAlignment="1">
      <alignment horizontal="left" vertical="center" wrapText="1"/>
    </xf>
    <xf numFmtId="165" fontId="22" fillId="2" borderId="10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11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13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35" xfId="16" applyNumberFormat="1" applyFont="1" applyFill="1" applyBorder="1" applyAlignment="1">
      <alignment horizontal="left" vertical="center" wrapText="1"/>
    </xf>
    <xf numFmtId="165" fontId="22" fillId="2" borderId="11" xfId="0" applyNumberFormat="1" applyFont="1" applyFill="1" applyBorder="1" applyAlignment="1">
      <alignment horizontal="left" vertical="center" wrapText="1"/>
    </xf>
    <xf numFmtId="165" fontId="24" fillId="2" borderId="9" xfId="0" applyNumberFormat="1" applyFont="1" applyFill="1" applyBorder="1" applyAlignment="1">
      <alignment horizontal="left" vertical="center" wrapText="1"/>
    </xf>
    <xf numFmtId="165" fontId="0" fillId="2" borderId="10" xfId="0" applyNumberFormat="1" applyFill="1" applyBorder="1" applyAlignment="1">
      <alignment horizontal="left" vertical="center" wrapText="1"/>
    </xf>
    <xf numFmtId="165" fontId="22" fillId="2" borderId="54" xfId="0" applyNumberFormat="1" applyFont="1" applyFill="1" applyBorder="1" applyAlignment="1">
      <alignment horizontal="left" vertical="center" wrapText="1"/>
    </xf>
    <xf numFmtId="165" fontId="0" fillId="2" borderId="11" xfId="0" applyNumberFormat="1" applyFill="1" applyBorder="1" applyAlignment="1">
      <alignment horizontal="left" vertical="center" wrapText="1"/>
    </xf>
    <xf numFmtId="165" fontId="22" fillId="2" borderId="63" xfId="0" applyNumberFormat="1" applyFont="1" applyFill="1" applyBorder="1" applyAlignment="1">
      <alignment horizontal="left" vertical="center" wrapText="1"/>
    </xf>
    <xf numFmtId="165" fontId="22" fillId="2" borderId="12" xfId="0" applyNumberFormat="1" applyFont="1" applyFill="1" applyBorder="1" applyAlignment="1">
      <alignment horizontal="left" vertical="center" wrapText="1"/>
    </xf>
    <xf numFmtId="165" fontId="22" fillId="2" borderId="63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0" xfId="0" applyNumberFormat="1" applyFont="1" applyFill="1" applyAlignment="1" applyProtection="1">
      <alignment horizontal="left" vertical="center" wrapText="1"/>
      <protection locked="0"/>
    </xf>
    <xf numFmtId="165" fontId="2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0" fillId="2" borderId="13" xfId="0" applyNumberFormat="1" applyFill="1" applyBorder="1" applyAlignment="1">
      <alignment horizontal="left" vertical="center" wrapText="1"/>
    </xf>
    <xf numFmtId="0" fontId="22" fillId="2" borderId="24" xfId="16" applyFont="1" applyFill="1" applyBorder="1" applyAlignment="1" applyProtection="1">
      <alignment horizontal="left" vertical="center" wrapText="1"/>
      <protection locked="0"/>
    </xf>
    <xf numFmtId="165" fontId="24" fillId="2" borderId="7" xfId="0" applyNumberFormat="1" applyFont="1" applyFill="1" applyBorder="1" applyAlignment="1">
      <alignment horizontal="left" vertical="center" wrapText="1"/>
    </xf>
    <xf numFmtId="0" fontId="9" fillId="2" borderId="0" xfId="16" applyFill="1" applyAlignment="1">
      <alignment horizontal="left"/>
    </xf>
    <xf numFmtId="0" fontId="7" fillId="2" borderId="2" xfId="16" applyFont="1" applyFill="1" applyBorder="1" applyAlignment="1">
      <alignment horizontal="left" vertical="center" wrapText="1"/>
    </xf>
    <xf numFmtId="0" fontId="7" fillId="2" borderId="27" xfId="16" applyFont="1" applyFill="1" applyBorder="1" applyAlignment="1">
      <alignment horizontal="left" vertical="center" wrapText="1"/>
    </xf>
    <xf numFmtId="165" fontId="7" fillId="2" borderId="9" xfId="0" applyNumberFormat="1" applyFont="1" applyFill="1" applyBorder="1" applyAlignment="1">
      <alignment horizontal="left" vertical="center" wrapText="1"/>
    </xf>
    <xf numFmtId="0" fontId="15" fillId="2" borderId="16" xfId="16" applyFont="1" applyFill="1" applyBorder="1" applyAlignment="1">
      <alignment horizontal="left" vertical="center" wrapText="1"/>
    </xf>
    <xf numFmtId="0" fontId="15" fillId="2" borderId="26" xfId="16" applyFont="1" applyFill="1" applyBorder="1" applyAlignment="1">
      <alignment horizontal="left" vertical="center" wrapText="1"/>
    </xf>
    <xf numFmtId="0" fontId="16" fillId="2" borderId="0" xfId="16" applyFont="1" applyFill="1" applyAlignment="1">
      <alignment horizontal="left"/>
    </xf>
    <xf numFmtId="0" fontId="15" fillId="2" borderId="2" xfId="16" applyFont="1" applyFill="1" applyBorder="1" applyAlignment="1">
      <alignment horizontal="left" vertical="center" wrapText="1"/>
    </xf>
    <xf numFmtId="0" fontId="12" fillId="2" borderId="0" xfId="16" applyFont="1" applyFill="1" applyAlignment="1">
      <alignment horizontal="left"/>
    </xf>
    <xf numFmtId="49" fontId="15" fillId="2" borderId="17" xfId="16" applyNumberFormat="1" applyFont="1" applyFill="1" applyBorder="1" applyAlignment="1">
      <alignment horizontal="left" vertical="center" wrapText="1"/>
    </xf>
    <xf numFmtId="49" fontId="15" fillId="2" borderId="18" xfId="16" applyNumberFormat="1" applyFont="1" applyFill="1" applyBorder="1" applyAlignment="1">
      <alignment horizontal="left" vertical="center" wrapText="1"/>
    </xf>
    <xf numFmtId="49" fontId="15" fillId="2" borderId="19" xfId="16" applyNumberFormat="1" applyFont="1" applyFill="1" applyBorder="1" applyAlignment="1">
      <alignment horizontal="left" vertical="center" wrapText="1"/>
    </xf>
    <xf numFmtId="165" fontId="16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2" xfId="0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wrapText="1"/>
    </xf>
    <xf numFmtId="0" fontId="20" fillId="2" borderId="18" xfId="0" applyFont="1" applyFill="1" applyBorder="1" applyAlignment="1">
      <alignment horizontal="left" wrapText="1"/>
    </xf>
    <xf numFmtId="0" fontId="20" fillId="2" borderId="19" xfId="0" applyFont="1" applyFill="1" applyBorder="1" applyAlignment="1">
      <alignment horizontal="left" wrapText="1"/>
    </xf>
    <xf numFmtId="0" fontId="20" fillId="2" borderId="27" xfId="0" applyFont="1" applyFill="1" applyBorder="1" applyAlignment="1">
      <alignment horizontal="left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wrapText="1"/>
    </xf>
    <xf numFmtId="0" fontId="6" fillId="2" borderId="0" xfId="16" applyFont="1" applyFill="1" applyAlignment="1">
      <alignment horizontal="left" vertical="center" wrapText="1"/>
    </xf>
    <xf numFmtId="0" fontId="15" fillId="2" borderId="27" xfId="16" applyFont="1" applyFill="1" applyBorder="1" applyAlignment="1">
      <alignment horizontal="left" vertical="center" wrapText="1"/>
    </xf>
    <xf numFmtId="49" fontId="16" fillId="2" borderId="21" xfId="16" applyNumberFormat="1" applyFont="1" applyFill="1" applyBorder="1" applyAlignment="1">
      <alignment horizontal="left" vertical="center" wrapText="1"/>
    </xf>
    <xf numFmtId="49" fontId="16" fillId="2" borderId="18" xfId="16" applyNumberFormat="1" applyFont="1" applyFill="1" applyBorder="1" applyAlignment="1">
      <alignment horizontal="left" vertical="center" wrapText="1"/>
    </xf>
    <xf numFmtId="49" fontId="16" fillId="2" borderId="22" xfId="16" applyNumberFormat="1" applyFont="1" applyFill="1" applyBorder="1" applyAlignment="1">
      <alignment horizontal="left" vertical="center" wrapText="1"/>
    </xf>
    <xf numFmtId="49" fontId="16" fillId="2" borderId="19" xfId="16" applyNumberFormat="1" applyFont="1" applyFill="1" applyBorder="1" applyAlignment="1">
      <alignment horizontal="left" vertical="center" wrapText="1"/>
    </xf>
    <xf numFmtId="165" fontId="16" fillId="2" borderId="64" xfId="16" applyNumberFormat="1" applyFont="1" applyFill="1" applyBorder="1" applyAlignment="1" applyProtection="1">
      <alignment horizontal="left" vertical="center" wrapText="1"/>
      <protection locked="0"/>
    </xf>
    <xf numFmtId="49" fontId="16" fillId="2" borderId="23" xfId="16" applyNumberFormat="1" applyFont="1" applyFill="1" applyBorder="1" applyAlignment="1">
      <alignment horizontal="left" vertical="center" wrapText="1"/>
    </xf>
    <xf numFmtId="0" fontId="15" fillId="2" borderId="20" xfId="16" applyFont="1" applyFill="1" applyBorder="1" applyAlignment="1">
      <alignment horizontal="left" vertical="center" wrapText="1"/>
    </xf>
    <xf numFmtId="0" fontId="15" fillId="2" borderId="31" xfId="16" applyFont="1" applyFill="1" applyBorder="1" applyAlignment="1">
      <alignment horizontal="left" vertical="center" wrapText="1"/>
    </xf>
    <xf numFmtId="49" fontId="16" fillId="2" borderId="17" xfId="16" applyNumberFormat="1" applyFont="1" applyFill="1" applyBorder="1" applyAlignment="1">
      <alignment horizontal="left" vertical="center" wrapText="1"/>
    </xf>
    <xf numFmtId="0" fontId="15" fillId="2" borderId="3" xfId="16" applyFont="1" applyFill="1" applyBorder="1" applyAlignment="1">
      <alignment horizontal="left" vertical="center" wrapText="1"/>
    </xf>
    <xf numFmtId="0" fontId="19" fillId="2" borderId="28" xfId="0" applyFont="1" applyFill="1" applyBorder="1" applyAlignment="1">
      <alignment horizontal="left" wrapText="1"/>
    </xf>
    <xf numFmtId="0" fontId="19" fillId="2" borderId="29" xfId="0" applyFont="1" applyFill="1" applyBorder="1" applyAlignment="1">
      <alignment horizontal="left" wrapText="1"/>
    </xf>
    <xf numFmtId="0" fontId="19" fillId="2" borderId="29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16" fillId="2" borderId="29" xfId="16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left" wrapText="1"/>
    </xf>
    <xf numFmtId="0" fontId="19" fillId="2" borderId="30" xfId="0" applyFont="1" applyFill="1" applyBorder="1" applyAlignment="1">
      <alignment horizontal="left"/>
    </xf>
    <xf numFmtId="0" fontId="16" fillId="2" borderId="46" xfId="16" applyFont="1" applyFill="1" applyBorder="1" applyAlignment="1">
      <alignment horizontal="left" vertical="center" wrapText="1"/>
    </xf>
    <xf numFmtId="0" fontId="16" fillId="2" borderId="48" xfId="16" applyFont="1" applyFill="1" applyBorder="1" applyAlignment="1">
      <alignment horizontal="left" vertical="center" wrapText="1"/>
    </xf>
    <xf numFmtId="0" fontId="16" fillId="2" borderId="0" xfId="16" applyFont="1" applyFill="1" applyAlignment="1">
      <alignment horizontal="left" vertical="center" wrapText="1"/>
    </xf>
    <xf numFmtId="0" fontId="16" fillId="2" borderId="30" xfId="16" applyFont="1" applyFill="1" applyBorder="1" applyAlignment="1">
      <alignment horizontal="left" vertical="center" wrapText="1"/>
    </xf>
    <xf numFmtId="0" fontId="16" fillId="2" borderId="29" xfId="16" applyFont="1" applyFill="1" applyBorder="1" applyAlignment="1">
      <alignment horizontal="left"/>
    </xf>
    <xf numFmtId="0" fontId="16" fillId="2" borderId="49" xfId="16" applyFont="1" applyFill="1" applyBorder="1" applyAlignment="1">
      <alignment horizontal="left" vertical="center" wrapText="1"/>
    </xf>
    <xf numFmtId="0" fontId="16" fillId="2" borderId="28" xfId="16" applyFont="1" applyFill="1" applyBorder="1" applyAlignment="1">
      <alignment horizontal="left" vertical="center" wrapText="1"/>
    </xf>
    <xf numFmtId="0" fontId="21" fillId="2" borderId="27" xfId="16" applyFont="1" applyFill="1" applyBorder="1" applyAlignment="1">
      <alignment horizontal="left" vertical="center" wrapText="1"/>
    </xf>
    <xf numFmtId="0" fontId="16" fillId="2" borderId="32" xfId="16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165" fontId="22" fillId="2" borderId="0" xfId="0" applyNumberFormat="1" applyFont="1" applyFill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left" vertical="center" wrapText="1"/>
    </xf>
    <xf numFmtId="165" fontId="4" fillId="2" borderId="0" xfId="0" applyNumberFormat="1" applyFont="1" applyFill="1" applyAlignment="1">
      <alignment horizontal="left" vertical="center" wrapText="1"/>
    </xf>
    <xf numFmtId="165" fontId="14" fillId="2" borderId="64" xfId="16" applyNumberFormat="1" applyFont="1" applyFill="1" applyBorder="1" applyAlignment="1" applyProtection="1">
      <alignment horizontal="left" vertical="center" wrapText="1"/>
      <protection locked="0"/>
    </xf>
    <xf numFmtId="165" fontId="19" fillId="2" borderId="35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Alignment="1">
      <alignment horizontal="left"/>
    </xf>
    <xf numFmtId="3" fontId="55" fillId="2" borderId="0" xfId="0" applyNumberFormat="1" applyFont="1" applyFill="1" applyAlignment="1">
      <alignment horizontal="left"/>
    </xf>
    <xf numFmtId="165" fontId="16" fillId="2" borderId="54" xfId="0" applyNumberFormat="1" applyFont="1" applyFill="1" applyBorder="1" applyAlignment="1">
      <alignment horizontal="left" vertical="center" wrapText="1"/>
    </xf>
    <xf numFmtId="165" fontId="16" fillId="2" borderId="63" xfId="0" applyNumberFormat="1" applyFont="1" applyFill="1" applyBorder="1" applyAlignment="1">
      <alignment horizontal="left" vertical="center" wrapText="1"/>
    </xf>
    <xf numFmtId="165" fontId="16" fillId="2" borderId="63" xfId="0" quotePrefix="1" applyNumberFormat="1" applyFont="1" applyFill="1" applyBorder="1" applyAlignment="1" applyProtection="1">
      <alignment horizontal="left" vertical="center" wrapText="1"/>
      <protection locked="0"/>
    </xf>
    <xf numFmtId="165" fontId="16" fillId="2" borderId="63" xfId="0" applyNumberFormat="1" applyFont="1" applyFill="1" applyBorder="1" applyAlignment="1" applyProtection="1">
      <alignment horizontal="left" vertical="center" wrapText="1"/>
      <protection locked="0"/>
    </xf>
    <xf numFmtId="165" fontId="22" fillId="2" borderId="63" xfId="0" quotePrefix="1" applyNumberFormat="1" applyFont="1" applyFill="1" applyBorder="1" applyAlignment="1" applyProtection="1">
      <alignment horizontal="left" vertical="center" wrapText="1"/>
      <protection locked="0"/>
    </xf>
    <xf numFmtId="165" fontId="22" fillId="2" borderId="29" xfId="0" applyNumberFormat="1" applyFont="1" applyFill="1" applyBorder="1" applyAlignment="1">
      <alignment horizontal="left" vertical="center" wrapText="1"/>
    </xf>
    <xf numFmtId="165" fontId="22" fillId="2" borderId="54" xfId="0" applyNumberFormat="1" applyFont="1" applyFill="1" applyBorder="1" applyAlignment="1" applyProtection="1">
      <alignment horizontal="left" vertical="center" wrapText="1"/>
      <protection locked="0"/>
    </xf>
    <xf numFmtId="165" fontId="16" fillId="2" borderId="54" xfId="0" applyNumberFormat="1" applyFont="1" applyFill="1" applyBorder="1" applyAlignment="1" applyProtection="1">
      <alignment horizontal="left" vertical="center" wrapText="1"/>
      <protection locked="0"/>
    </xf>
    <xf numFmtId="165" fontId="16" fillId="2" borderId="5" xfId="0" applyNumberFormat="1" applyFont="1" applyFill="1" applyBorder="1" applyAlignment="1">
      <alignment horizontal="left" vertical="center" wrapText="1"/>
    </xf>
    <xf numFmtId="165" fontId="21" fillId="2" borderId="7" xfId="0" applyNumberFormat="1" applyFont="1" applyFill="1" applyBorder="1" applyAlignment="1">
      <alignment horizontal="left" vertical="top" wrapText="1"/>
    </xf>
    <xf numFmtId="165" fontId="42" fillId="2" borderId="0" xfId="0" applyNumberFormat="1" applyFont="1" applyFill="1" applyAlignment="1">
      <alignment vertical="center" wrapText="1"/>
    </xf>
    <xf numFmtId="165" fontId="40" fillId="2" borderId="9" xfId="0" applyNumberFormat="1" applyFont="1" applyFill="1" applyBorder="1" applyAlignment="1">
      <alignment vertical="center" wrapText="1"/>
    </xf>
    <xf numFmtId="0" fontId="52" fillId="2" borderId="63" xfId="12" applyFont="1" applyFill="1" applyBorder="1" applyProtection="1">
      <protection locked="0"/>
    </xf>
    <xf numFmtId="165" fontId="40" fillId="2" borderId="9" xfId="0" applyNumberFormat="1" applyFont="1" applyFill="1" applyBorder="1" applyAlignment="1" applyProtection="1">
      <alignment vertical="center" wrapText="1"/>
      <protection locked="0"/>
    </xf>
    <xf numFmtId="165" fontId="42" fillId="2" borderId="9" xfId="0" applyNumberFormat="1" applyFont="1" applyFill="1" applyBorder="1" applyAlignment="1" applyProtection="1">
      <alignment vertical="center" wrapText="1"/>
      <protection locked="0"/>
    </xf>
    <xf numFmtId="165" fontId="17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165" fontId="4" fillId="0" borderId="7" xfId="0" applyNumberFormat="1" applyFont="1" applyBorder="1" applyAlignment="1">
      <alignment horizontal="left" vertical="center" wrapText="1"/>
    </xf>
    <xf numFmtId="165" fontId="14" fillId="2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0" fontId="7" fillId="2" borderId="1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2" fillId="2" borderId="21" xfId="0" applyNumberFormat="1" applyFont="1" applyFill="1" applyBorder="1" applyAlignment="1">
      <alignment horizontal="left" vertical="center" wrapText="1"/>
    </xf>
    <xf numFmtId="49" fontId="22" fillId="2" borderId="18" xfId="0" applyNumberFormat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49" fontId="22" fillId="2" borderId="17" xfId="0" applyNumberFormat="1" applyFont="1" applyFill="1" applyBorder="1" applyAlignment="1">
      <alignment horizontal="left" vertical="center" wrapText="1"/>
    </xf>
    <xf numFmtId="165" fontId="15" fillId="2" borderId="0" xfId="0" applyNumberFormat="1" applyFont="1" applyFill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1" fillId="2" borderId="27" xfId="0" applyFont="1" applyFill="1" applyBorder="1" applyAlignment="1">
      <alignment horizontal="left" vertical="center" wrapText="1"/>
    </xf>
    <xf numFmtId="0" fontId="22" fillId="2" borderId="28" xfId="16" applyFont="1" applyFill="1" applyBorder="1" applyAlignment="1">
      <alignment horizontal="left" vertical="center" wrapText="1"/>
    </xf>
    <xf numFmtId="0" fontId="22" fillId="2" borderId="29" xfId="16" applyFont="1" applyFill="1" applyBorder="1" applyAlignment="1">
      <alignment horizontal="left" vertical="center" wrapText="1"/>
    </xf>
    <xf numFmtId="0" fontId="22" fillId="2" borderId="31" xfId="16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 wrapText="1"/>
    </xf>
    <xf numFmtId="0" fontId="16" fillId="2" borderId="29" xfId="16" applyFont="1" applyFill="1" applyBorder="1" applyAlignment="1">
      <alignment horizontal="left" vertical="top" wrapText="1"/>
    </xf>
    <xf numFmtId="0" fontId="22" fillId="2" borderId="63" xfId="0" applyFont="1" applyFill="1" applyBorder="1" applyAlignment="1">
      <alignment horizontal="left" vertical="center"/>
    </xf>
    <xf numFmtId="0" fontId="15" fillId="2" borderId="72" xfId="6" applyFont="1" applyFill="1" applyBorder="1" applyAlignment="1" applyProtection="1">
      <alignment horizontal="left" vertical="center"/>
      <protection locked="0"/>
    </xf>
    <xf numFmtId="0" fontId="1" fillId="2" borderId="66" xfId="6" applyFont="1" applyFill="1" applyBorder="1" applyAlignment="1" applyProtection="1">
      <alignment horizontal="left" vertical="center"/>
      <protection locked="0"/>
    </xf>
    <xf numFmtId="0" fontId="1" fillId="2" borderId="67" xfId="6" applyFont="1" applyFill="1" applyBorder="1" applyAlignment="1" applyProtection="1">
      <alignment horizontal="left" vertical="center"/>
      <protection locked="0"/>
    </xf>
    <xf numFmtId="0" fontId="1" fillId="2" borderId="63" xfId="6" applyFont="1" applyFill="1" applyBorder="1" applyAlignment="1" applyProtection="1">
      <alignment horizontal="left" vertical="center"/>
      <protection locked="0"/>
    </xf>
    <xf numFmtId="0" fontId="24" fillId="2" borderId="51" xfId="6" applyFont="1" applyFill="1" applyBorder="1" applyAlignment="1" applyProtection="1">
      <alignment horizontal="left" vertical="center"/>
      <protection locked="0"/>
    </xf>
    <xf numFmtId="0" fontId="0" fillId="2" borderId="63" xfId="0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1" fillId="2" borderId="72" xfId="6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>
      <alignment horizontal="left" vertical="center"/>
    </xf>
    <xf numFmtId="0" fontId="0" fillId="2" borderId="24" xfId="0" applyFill="1" applyBorder="1" applyAlignment="1" applyProtection="1">
      <alignment horizontal="left" vertical="center"/>
      <protection locked="0"/>
    </xf>
    <xf numFmtId="0" fontId="24" fillId="2" borderId="36" xfId="0" applyFont="1" applyFill="1" applyBorder="1" applyAlignment="1" applyProtection="1">
      <alignment horizontal="left" vertical="center"/>
      <protection locked="0"/>
    </xf>
    <xf numFmtId="0" fontId="12" fillId="2" borderId="66" xfId="6" applyFill="1" applyBorder="1" applyAlignment="1" applyProtection="1">
      <alignment horizontal="left" vertical="center"/>
      <protection locked="0"/>
    </xf>
    <xf numFmtId="0" fontId="12" fillId="2" borderId="12" xfId="6" applyFill="1" applyBorder="1" applyAlignment="1" applyProtection="1">
      <alignment horizontal="left" vertical="center"/>
      <protection locked="0"/>
    </xf>
    <xf numFmtId="0" fontId="0" fillId="2" borderId="66" xfId="6" applyFont="1" applyFill="1" applyBorder="1" applyAlignment="1" applyProtection="1">
      <alignment horizontal="left" vertical="center"/>
      <protection locked="0"/>
    </xf>
    <xf numFmtId="165" fontId="23" fillId="2" borderId="45" xfId="0" applyNumberFormat="1" applyFont="1" applyFill="1" applyBorder="1" applyAlignment="1">
      <alignment horizontal="left" vertical="center" wrapText="1"/>
    </xf>
    <xf numFmtId="0" fontId="15" fillId="2" borderId="9" xfId="16" applyFont="1" applyFill="1" applyBorder="1" applyAlignment="1">
      <alignment horizontal="center" vertical="center" wrapText="1"/>
    </xf>
    <xf numFmtId="0" fontId="3" fillId="2" borderId="0" xfId="16" applyFont="1" applyFill="1" applyAlignment="1">
      <alignment horizontal="center"/>
    </xf>
    <xf numFmtId="0" fontId="25" fillId="2" borderId="0" xfId="0" applyFont="1" applyFill="1" applyAlignment="1">
      <alignment horizontal="center" vertical="center"/>
    </xf>
    <xf numFmtId="165" fontId="57" fillId="2" borderId="9" xfId="0" applyNumberFormat="1" applyFont="1" applyFill="1" applyBorder="1" applyAlignment="1">
      <alignment horizontal="center" vertical="center" wrapText="1"/>
    </xf>
    <xf numFmtId="3" fontId="50" fillId="2" borderId="35" xfId="9" applyNumberFormat="1" applyFont="1" applyFill="1" applyBorder="1" applyAlignment="1">
      <alignment horizontal="center" vertical="center"/>
    </xf>
    <xf numFmtId="3" fontId="16" fillId="2" borderId="11" xfId="16" applyNumberFormat="1" applyFont="1" applyFill="1" applyBorder="1" applyAlignment="1" applyProtection="1">
      <alignment horizontal="center" vertical="center" wrapText="1"/>
      <protection locked="0"/>
    </xf>
    <xf numFmtId="165" fontId="15" fillId="2" borderId="9" xfId="16" applyNumberFormat="1" applyFont="1" applyFill="1" applyBorder="1" applyAlignment="1" applyProtection="1">
      <alignment horizontal="center" vertical="center" wrapText="1"/>
      <protection locked="0"/>
    </xf>
    <xf numFmtId="165" fontId="6" fillId="2" borderId="0" xfId="16" applyNumberFormat="1" applyFont="1" applyFill="1" applyAlignment="1">
      <alignment horizontal="center" vertical="center" wrapText="1"/>
    </xf>
    <xf numFmtId="0" fontId="49" fillId="2" borderId="55" xfId="0" applyFont="1" applyFill="1" applyBorder="1" applyAlignment="1">
      <alignment horizontal="center"/>
    </xf>
    <xf numFmtId="0" fontId="15" fillId="2" borderId="47" xfId="16" applyFont="1" applyFill="1" applyBorder="1" applyAlignment="1">
      <alignment horizontal="center" vertical="center" wrapText="1"/>
    </xf>
    <xf numFmtId="165" fontId="20" fillId="2" borderId="9" xfId="0" applyNumberFormat="1" applyFont="1" applyFill="1" applyBorder="1" applyAlignment="1">
      <alignment horizontal="center" vertical="center" wrapText="1"/>
    </xf>
    <xf numFmtId="165" fontId="20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18" fillId="2" borderId="9" xfId="0" quotePrefix="1" applyNumberFormat="1" applyFont="1" applyFill="1" applyBorder="1" applyAlignment="1">
      <alignment horizontal="center" vertical="center" wrapText="1"/>
    </xf>
    <xf numFmtId="0" fontId="3" fillId="2" borderId="0" xfId="16" applyFont="1" applyFill="1" applyAlignment="1">
      <alignment horizontal="center" vertical="center"/>
    </xf>
    <xf numFmtId="0" fontId="8" fillId="2" borderId="65" xfId="0" applyFont="1" applyFill="1" applyBorder="1" applyAlignment="1">
      <alignment horizontal="center" vertical="center"/>
    </xf>
    <xf numFmtId="165" fontId="15" fillId="2" borderId="50" xfId="16" applyNumberFormat="1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center" vertical="center" wrapText="1"/>
    </xf>
    <xf numFmtId="165" fontId="21" fillId="2" borderId="9" xfId="0" applyNumberFormat="1" applyFont="1" applyFill="1" applyBorder="1" applyAlignment="1">
      <alignment horizontal="center" vertical="center" wrapText="1"/>
    </xf>
    <xf numFmtId="3" fontId="40" fillId="2" borderId="9" xfId="12" applyNumberFormat="1" applyFont="1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>
      <alignment horizontal="center" vertical="center"/>
    </xf>
    <xf numFmtId="165" fontId="42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40" fillId="2" borderId="9" xfId="0" applyNumberFormat="1" applyFont="1" applyFill="1" applyBorder="1" applyAlignment="1">
      <alignment horizontal="center" vertical="center" wrapText="1"/>
    </xf>
    <xf numFmtId="165" fontId="15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49" fontId="7" fillId="2" borderId="51" xfId="0" applyNumberFormat="1" applyFont="1" applyFill="1" applyBorder="1" applyAlignment="1">
      <alignment horizontal="center" vertical="center"/>
    </xf>
    <xf numFmtId="49" fontId="7" fillId="2" borderId="36" xfId="0" applyNumberFormat="1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165" fontId="7" fillId="2" borderId="47" xfId="0" applyNumberFormat="1" applyFont="1" applyFill="1" applyBorder="1" applyAlignment="1">
      <alignment horizontal="center" vertical="center" wrapText="1"/>
    </xf>
    <xf numFmtId="165" fontId="16" fillId="2" borderId="62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29" fillId="2" borderId="11" xfId="0" applyNumberFormat="1" applyFont="1" applyFill="1" applyBorder="1" applyAlignment="1">
      <alignment horizontal="center" vertical="center" wrapText="1"/>
    </xf>
    <xf numFmtId="165" fontId="16" fillId="2" borderId="36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9" xfId="0" applyNumberFormat="1" applyFont="1" applyFill="1" applyBorder="1" applyAlignment="1">
      <alignment horizontal="center" vertical="center" wrapText="1"/>
    </xf>
    <xf numFmtId="165" fontId="15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0" xfId="0" applyNumberFormat="1" applyFont="1" applyFill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3" fontId="0" fillId="2" borderId="9" xfId="0" applyNumberFormat="1" applyFill="1" applyBorder="1" applyAlignment="1" applyProtection="1">
      <alignment horizontal="center" vertical="center" wrapText="1"/>
      <protection locked="0"/>
    </xf>
    <xf numFmtId="3" fontId="4" fillId="2" borderId="45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1" xfId="0" applyNumberFormat="1" applyFont="1" applyBorder="1" applyAlignment="1">
      <alignment horizontal="center" vertical="center" wrapText="1"/>
    </xf>
    <xf numFmtId="165" fontId="19" fillId="0" borderId="51" xfId="0" applyNumberFormat="1" applyFont="1" applyBorder="1" applyAlignment="1">
      <alignment horizontal="center" vertical="center" wrapText="1"/>
    </xf>
    <xf numFmtId="165" fontId="16" fillId="0" borderId="80" xfId="16" applyNumberFormat="1" applyFont="1" applyBorder="1" applyAlignment="1" applyProtection="1">
      <alignment horizontal="center" vertical="center" wrapText="1"/>
      <protection locked="0"/>
    </xf>
    <xf numFmtId="165" fontId="19" fillId="0" borderId="36" xfId="0" applyNumberFormat="1" applyFont="1" applyBorder="1" applyAlignment="1">
      <alignment horizontal="center" vertical="center" wrapText="1"/>
    </xf>
    <xf numFmtId="49" fontId="7" fillId="2" borderId="51" xfId="0" applyNumberFormat="1" applyFont="1" applyFill="1" applyBorder="1" applyAlignment="1">
      <alignment horizontal="right" vertical="center"/>
    </xf>
    <xf numFmtId="49" fontId="7" fillId="2" borderId="45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61" fillId="2" borderId="9" xfId="0" applyFont="1" applyFill="1" applyBorder="1" applyAlignment="1">
      <alignment horizontal="right" vertical="center"/>
    </xf>
    <xf numFmtId="3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9"/>
    <xf numFmtId="0" fontId="33" fillId="0" borderId="0" xfId="9" applyFont="1" applyAlignment="1">
      <alignment horizontal="center" vertical="center" wrapText="1"/>
    </xf>
    <xf numFmtId="0" fontId="34" fillId="0" borderId="52" xfId="9" applyFont="1" applyBorder="1" applyAlignment="1">
      <alignment horizontal="center" vertical="center" wrapText="1"/>
    </xf>
    <xf numFmtId="0" fontId="34" fillId="0" borderId="59" xfId="9" applyFont="1" applyBorder="1" applyAlignment="1">
      <alignment horizontal="center" vertical="center" wrapText="1"/>
    </xf>
    <xf numFmtId="0" fontId="34" fillId="0" borderId="60" xfId="9" applyFont="1" applyBorder="1" applyAlignment="1">
      <alignment horizontal="center" vertical="center" wrapText="1"/>
    </xf>
    <xf numFmtId="0" fontId="34" fillId="0" borderId="61" xfId="9" applyFont="1" applyBorder="1" applyAlignment="1">
      <alignment horizontal="center" vertical="center" wrapText="1"/>
    </xf>
    <xf numFmtId="0" fontId="34" fillId="0" borderId="25" xfId="9" applyFont="1" applyBorder="1" applyAlignment="1">
      <alignment horizontal="center" vertical="center" wrapText="1"/>
    </xf>
    <xf numFmtId="0" fontId="34" fillId="0" borderId="83" xfId="9" applyFont="1" applyBorder="1" applyAlignment="1">
      <alignment horizontal="left" vertical="center" wrapText="1"/>
    </xf>
    <xf numFmtId="0" fontId="35" fillId="0" borderId="1" xfId="9" applyFont="1" applyBorder="1" applyAlignment="1">
      <alignment horizontal="center" vertical="center" wrapText="1"/>
    </xf>
    <xf numFmtId="0" fontId="35" fillId="0" borderId="56" xfId="9" applyFont="1" applyBorder="1" applyAlignment="1">
      <alignment horizontal="left" vertical="center" wrapText="1"/>
    </xf>
    <xf numFmtId="3" fontId="31" fillId="0" borderId="13" xfId="9" applyNumberFormat="1" applyBorder="1"/>
    <xf numFmtId="0" fontId="35" fillId="0" borderId="33" xfId="9" applyFont="1" applyBorder="1" applyAlignment="1">
      <alignment horizontal="left" vertical="center" wrapText="1"/>
    </xf>
    <xf numFmtId="0" fontId="35" fillId="0" borderId="33" xfId="9" applyFont="1" applyBorder="1" applyAlignment="1">
      <alignment horizontal="left" vertical="center"/>
    </xf>
    <xf numFmtId="0" fontId="34" fillId="0" borderId="1" xfId="9" applyFont="1" applyBorder="1" applyAlignment="1">
      <alignment horizontal="center" vertical="center" wrapText="1"/>
    </xf>
    <xf numFmtId="0" fontId="34" fillId="0" borderId="1" xfId="9" applyFont="1" applyBorder="1" applyAlignment="1">
      <alignment horizontal="center" wrapText="1"/>
    </xf>
    <xf numFmtId="0" fontId="35" fillId="0" borderId="1" xfId="9" applyFont="1" applyBorder="1" applyAlignment="1">
      <alignment horizontal="center" wrapText="1"/>
    </xf>
    <xf numFmtId="0" fontId="35" fillId="0" borderId="57" xfId="9" applyFont="1" applyBorder="1" applyAlignment="1">
      <alignment horizontal="justify" vertical="center" wrapText="1"/>
    </xf>
    <xf numFmtId="0" fontId="28" fillId="0" borderId="52" xfId="9" applyFont="1" applyBorder="1" applyAlignment="1">
      <alignment vertical="center" wrapText="1"/>
    </xf>
    <xf numFmtId="0" fontId="34" fillId="0" borderId="53" xfId="9" applyFont="1" applyBorder="1" applyAlignment="1">
      <alignment horizontal="center" vertical="center" wrapText="1"/>
    </xf>
    <xf numFmtId="0" fontId="34" fillId="0" borderId="56" xfId="9" applyFont="1" applyBorder="1" applyAlignment="1">
      <alignment vertical="center" wrapText="1"/>
    </xf>
    <xf numFmtId="0" fontId="35" fillId="0" borderId="33" xfId="9" applyFont="1" applyBorder="1" applyAlignment="1">
      <alignment horizontal="justify" vertical="center" wrapText="1"/>
    </xf>
    <xf numFmtId="0" fontId="28" fillId="0" borderId="52" xfId="9" applyFont="1" applyBorder="1" applyAlignment="1">
      <alignment horizontal="center" vertical="top" wrapText="1"/>
    </xf>
    <xf numFmtId="3" fontId="28" fillId="0" borderId="89" xfId="9" applyNumberFormat="1" applyFont="1" applyBorder="1" applyAlignment="1">
      <alignment horizontal="center" vertical="center"/>
    </xf>
    <xf numFmtId="0" fontId="35" fillId="0" borderId="1" xfId="9" applyFont="1" applyBorder="1" applyAlignment="1">
      <alignment horizontal="justify" vertical="top" wrapText="1"/>
    </xf>
    <xf numFmtId="0" fontId="34" fillId="0" borderId="56" xfId="9" applyFont="1" applyBorder="1" applyAlignment="1">
      <alignment horizontal="justify" vertical="center" wrapText="1"/>
    </xf>
    <xf numFmtId="0" fontId="35" fillId="0" borderId="1" xfId="9" applyFont="1" applyBorder="1" applyAlignment="1">
      <alignment horizontal="right" vertical="center" wrapText="1"/>
    </xf>
    <xf numFmtId="0" fontId="63" fillId="0" borderId="33" xfId="9" applyFont="1" applyBorder="1" applyAlignment="1">
      <alignment horizontal="left" vertical="center" wrapText="1" indent="4"/>
    </xf>
    <xf numFmtId="0" fontId="34" fillId="0" borderId="1" xfId="9" applyFont="1" applyBorder="1" applyAlignment="1">
      <alignment vertical="top" wrapText="1"/>
    </xf>
    <xf numFmtId="0" fontId="34" fillId="0" borderId="33" xfId="9" applyFont="1" applyBorder="1" applyAlignment="1">
      <alignment horizontal="left" vertical="center" wrapText="1"/>
    </xf>
    <xf numFmtId="0" fontId="35" fillId="0" borderId="1" xfId="9" applyFont="1" applyBorder="1" applyAlignment="1">
      <alignment vertical="center" wrapText="1"/>
    </xf>
    <xf numFmtId="0" fontId="63" fillId="0" borderId="57" xfId="9" applyFont="1" applyBorder="1" applyAlignment="1">
      <alignment horizontal="left" vertical="center" wrapText="1" indent="4"/>
    </xf>
    <xf numFmtId="0" fontId="34" fillId="0" borderId="1" xfId="9" applyFont="1" applyBorder="1" applyAlignment="1">
      <alignment horizontal="justify" vertical="top" wrapText="1"/>
    </xf>
    <xf numFmtId="0" fontId="34" fillId="0" borderId="52" xfId="9" applyFont="1" applyBorder="1" applyAlignment="1">
      <alignment horizontal="left" vertical="center" wrapText="1"/>
    </xf>
    <xf numFmtId="0" fontId="34" fillId="0" borderId="1" xfId="9" applyFont="1" applyBorder="1" applyAlignment="1">
      <alignment wrapText="1"/>
    </xf>
    <xf numFmtId="3" fontId="28" fillId="0" borderId="11" xfId="9" applyNumberFormat="1" applyFont="1" applyBorder="1" applyAlignment="1">
      <alignment horizontal="center" vertical="center"/>
    </xf>
    <xf numFmtId="0" fontId="35" fillId="0" borderId="1" xfId="9" applyFont="1" applyBorder="1" applyAlignment="1">
      <alignment wrapText="1"/>
    </xf>
    <xf numFmtId="0" fontId="35" fillId="0" borderId="33" xfId="9" applyFont="1" applyBorder="1" applyAlignment="1">
      <alignment horizontal="left" vertical="top" wrapText="1"/>
    </xf>
    <xf numFmtId="0" fontId="34" fillId="0" borderId="57" xfId="9" applyFont="1" applyBorder="1" applyAlignment="1">
      <alignment horizontal="justify" vertical="center" wrapText="1"/>
    </xf>
    <xf numFmtId="0" fontId="41" fillId="0" borderId="52" xfId="9" applyFont="1" applyBorder="1" applyAlignment="1">
      <alignment horizontal="left" vertical="top" wrapText="1"/>
    </xf>
    <xf numFmtId="0" fontId="35" fillId="0" borderId="56" xfId="9" applyFont="1" applyBorder="1" applyAlignment="1">
      <alignment horizontal="justify" vertical="center" wrapText="1"/>
    </xf>
    <xf numFmtId="165" fontId="16" fillId="0" borderId="11" xfId="16" applyNumberFormat="1" applyFont="1" applyBorder="1" applyAlignment="1" applyProtection="1">
      <alignment horizontal="center" vertical="center" wrapText="1"/>
      <protection locked="0"/>
    </xf>
    <xf numFmtId="0" fontId="35" fillId="0" borderId="57" xfId="9" applyFont="1" applyBorder="1" applyAlignment="1">
      <alignment horizontal="left" vertical="top" wrapText="1"/>
    </xf>
    <xf numFmtId="0" fontId="34" fillId="0" borderId="52" xfId="9" applyFont="1" applyBorder="1" applyAlignment="1">
      <alignment horizontal="left" vertical="top" wrapText="1"/>
    </xf>
    <xf numFmtId="3" fontId="64" fillId="0" borderId="89" xfId="9" applyNumberFormat="1" applyFont="1" applyBorder="1" applyAlignment="1">
      <alignment horizontal="center" vertical="center"/>
    </xf>
    <xf numFmtId="0" fontId="63" fillId="0" borderId="33" xfId="9" applyFont="1" applyBorder="1" applyAlignment="1">
      <alignment horizontal="left" vertical="center" wrapText="1" indent="2"/>
    </xf>
    <xf numFmtId="0" fontId="63" fillId="0" borderId="57" xfId="9" applyFont="1" applyBorder="1" applyAlignment="1">
      <alignment horizontal="left" vertical="center" wrapText="1" indent="2"/>
    </xf>
    <xf numFmtId="0" fontId="34" fillId="0" borderId="52" xfId="9" applyFont="1" applyBorder="1" applyAlignment="1">
      <alignment horizontal="justify" vertical="center" wrapText="1"/>
    </xf>
    <xf numFmtId="3" fontId="28" fillId="6" borderId="9" xfId="9" applyNumberFormat="1" applyFont="1" applyFill="1" applyBorder="1" applyAlignment="1">
      <alignment horizontal="center" vertical="center"/>
    </xf>
    <xf numFmtId="0" fontId="34" fillId="0" borderId="0" xfId="9" applyFont="1" applyAlignment="1">
      <alignment horizontal="center" vertical="center" wrapText="1"/>
    </xf>
    <xf numFmtId="0" fontId="34" fillId="0" borderId="73" xfId="9" applyFont="1" applyBorder="1" applyAlignment="1">
      <alignment horizontal="left" vertical="center" wrapText="1"/>
    </xf>
    <xf numFmtId="0" fontId="34" fillId="0" borderId="7" xfId="9" applyFont="1" applyBorder="1" applyAlignment="1">
      <alignment horizontal="left" vertical="center" wrapText="1"/>
    </xf>
    <xf numFmtId="0" fontId="33" fillId="0" borderId="7" xfId="9" applyFont="1" applyBorder="1" applyAlignment="1">
      <alignment horizontal="justify" vertical="center" wrapText="1"/>
    </xf>
    <xf numFmtId="3" fontId="28" fillId="3" borderId="9" xfId="9" applyNumberFormat="1" applyFont="1" applyFill="1" applyBorder="1" applyAlignment="1">
      <alignment horizontal="center" vertical="center"/>
    </xf>
    <xf numFmtId="0" fontId="34" fillId="0" borderId="0" xfId="9" applyFont="1" applyAlignment="1">
      <alignment horizontal="justify" vertical="center" wrapText="1"/>
    </xf>
    <xf numFmtId="0" fontId="31" fillId="0" borderId="45" xfId="9" applyBorder="1"/>
    <xf numFmtId="0" fontId="34" fillId="0" borderId="0" xfId="9" applyFont="1" applyAlignment="1">
      <alignment vertical="center" wrapText="1"/>
    </xf>
    <xf numFmtId="0" fontId="32" fillId="0" borderId="0" xfId="9" applyFont="1"/>
    <xf numFmtId="0" fontId="34" fillId="0" borderId="0" xfId="9" applyFont="1" applyAlignment="1">
      <alignment horizontal="center"/>
    </xf>
    <xf numFmtId="0" fontId="34" fillId="0" borderId="0" xfId="9" applyFont="1"/>
    <xf numFmtId="0" fontId="35" fillId="0" borderId="0" xfId="9" applyFont="1" applyAlignment="1">
      <alignment horizontal="center"/>
    </xf>
    <xf numFmtId="0" fontId="35" fillId="0" borderId="0" xfId="9" applyFont="1"/>
    <xf numFmtId="165" fontId="29" fillId="2" borderId="51" xfId="0" applyNumberFormat="1" applyFont="1" applyFill="1" applyBorder="1" applyAlignment="1">
      <alignment horizontal="center" vertical="center" wrapText="1"/>
    </xf>
    <xf numFmtId="3" fontId="29" fillId="2" borderId="11" xfId="0" applyNumberFormat="1" applyFont="1" applyFill="1" applyBorder="1" applyAlignment="1">
      <alignment horizontal="center" vertical="center" wrapText="1"/>
    </xf>
    <xf numFmtId="3" fontId="1" fillId="2" borderId="11" xfId="6" applyNumberFormat="1" applyFont="1" applyFill="1" applyBorder="1" applyAlignment="1" applyProtection="1">
      <alignment horizontal="center" vertical="center"/>
      <protection locked="0"/>
    </xf>
    <xf numFmtId="3" fontId="1" fillId="2" borderId="10" xfId="6" applyNumberFormat="1" applyFont="1" applyFill="1" applyBorder="1" applyAlignment="1" applyProtection="1">
      <alignment horizontal="center" vertical="center"/>
      <protection locked="0"/>
    </xf>
    <xf numFmtId="3" fontId="21" fillId="2" borderId="11" xfId="6" applyNumberFormat="1" applyFont="1" applyFill="1" applyBorder="1" applyAlignment="1" applyProtection="1">
      <alignment horizontal="center" vertical="center"/>
      <protection locked="0"/>
    </xf>
    <xf numFmtId="3" fontId="4" fillId="2" borderId="9" xfId="6" applyNumberFormat="1" applyFont="1" applyFill="1" applyBorder="1" applyAlignment="1" applyProtection="1">
      <alignment horizontal="center" vertical="center"/>
      <protection locked="0"/>
    </xf>
    <xf numFmtId="3" fontId="0" fillId="2" borderId="35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2" borderId="36" xfId="0" applyNumberFormat="1" applyFill="1" applyBorder="1" applyAlignment="1">
      <alignment horizontal="center"/>
    </xf>
    <xf numFmtId="3" fontId="24" fillId="2" borderId="45" xfId="6" applyNumberFormat="1" applyFont="1" applyFill="1" applyBorder="1" applyAlignment="1" applyProtection="1">
      <alignment horizontal="center" vertical="center"/>
      <protection locked="0"/>
    </xf>
    <xf numFmtId="3" fontId="24" fillId="2" borderId="47" xfId="6" applyNumberFormat="1" applyFont="1" applyFill="1" applyBorder="1" applyAlignment="1" applyProtection="1">
      <alignment horizontal="center" vertical="center"/>
      <protection locked="0"/>
    </xf>
    <xf numFmtId="3" fontId="24" fillId="2" borderId="11" xfId="6" applyNumberFormat="1" applyFont="1" applyFill="1" applyBorder="1" applyAlignment="1" applyProtection="1">
      <alignment horizontal="center" vertical="center"/>
      <protection locked="0"/>
    </xf>
    <xf numFmtId="3" fontId="24" fillId="2" borderId="9" xfId="6" applyNumberFormat="1" applyFont="1" applyFill="1" applyBorder="1" applyAlignment="1" applyProtection="1">
      <alignment horizontal="center" vertical="center"/>
      <protection locked="0"/>
    </xf>
    <xf numFmtId="0" fontId="24" fillId="2" borderId="26" xfId="0" applyFont="1" applyFill="1" applyBorder="1" applyAlignment="1">
      <alignment horizontal="center" vertical="center"/>
    </xf>
    <xf numFmtId="165" fontId="25" fillId="0" borderId="63" xfId="16" applyNumberFormat="1" applyFont="1" applyBorder="1" applyAlignment="1" applyProtection="1">
      <alignment horizontal="center" vertical="center" wrapText="1"/>
      <protection locked="0"/>
    </xf>
    <xf numFmtId="0" fontId="24" fillId="2" borderId="66" xfId="6" applyFont="1" applyFill="1" applyBorder="1" applyAlignment="1" applyProtection="1">
      <alignment horizontal="center" vertical="center"/>
      <protection locked="0"/>
    </xf>
    <xf numFmtId="0" fontId="24" fillId="2" borderId="7" xfId="6" applyFont="1" applyFill="1" applyBorder="1" applyAlignment="1" applyProtection="1">
      <alignment horizontal="right" vertical="center"/>
      <protection locked="0"/>
    </xf>
    <xf numFmtId="0" fontId="12" fillId="2" borderId="0" xfId="6" applyFill="1"/>
    <xf numFmtId="166" fontId="25" fillId="2" borderId="0" xfId="6" applyNumberFormat="1" applyFont="1" applyFill="1" applyAlignment="1">
      <alignment horizontal="right"/>
    </xf>
    <xf numFmtId="165" fontId="29" fillId="2" borderId="51" xfId="12" applyNumberFormat="1" applyFont="1" applyFill="1" applyBorder="1" applyAlignment="1">
      <alignment horizontal="center" vertical="center" wrapText="1"/>
    </xf>
    <xf numFmtId="165" fontId="29" fillId="2" borderId="11" xfId="12" applyNumberFormat="1" applyFont="1" applyFill="1" applyBorder="1" applyAlignment="1">
      <alignment horizontal="center" vertical="center" wrapText="1"/>
    </xf>
    <xf numFmtId="3" fontId="29" fillId="2" borderId="11" xfId="12" applyNumberFormat="1" applyFont="1" applyFill="1" applyBorder="1" applyAlignment="1">
      <alignment horizontal="center" vertical="center" wrapText="1"/>
    </xf>
    <xf numFmtId="165" fontId="18" fillId="2" borderId="9" xfId="12" applyNumberFormat="1" applyFont="1" applyFill="1" applyBorder="1" applyAlignment="1">
      <alignment horizontal="center" vertical="center" wrapText="1"/>
    </xf>
    <xf numFmtId="165" fontId="29" fillId="2" borderId="35" xfId="12" applyNumberFormat="1" applyFont="1" applyFill="1" applyBorder="1" applyAlignment="1">
      <alignment horizontal="center" vertical="center" wrapText="1"/>
    </xf>
    <xf numFmtId="165" fontId="65" fillId="2" borderId="9" xfId="12" applyNumberFormat="1" applyFont="1" applyFill="1" applyBorder="1" applyAlignment="1">
      <alignment horizontal="center" vertical="center" wrapText="1"/>
    </xf>
    <xf numFmtId="165" fontId="29" fillId="2" borderId="9" xfId="12" applyNumberFormat="1" applyFont="1" applyFill="1" applyBorder="1" applyAlignment="1">
      <alignment horizontal="center" vertical="center" wrapText="1"/>
    </xf>
    <xf numFmtId="0" fontId="3" fillId="0" borderId="0" xfId="16" applyFont="1" applyAlignment="1">
      <alignment horizontal="center"/>
    </xf>
    <xf numFmtId="0" fontId="9" fillId="0" borderId="0" xfId="16"/>
    <xf numFmtId="0" fontId="25" fillId="0" borderId="0" xfId="0" applyFont="1" applyAlignment="1">
      <alignment horizontal="center" vertical="center"/>
    </xf>
    <xf numFmtId="0" fontId="7" fillId="0" borderId="2" xfId="16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 vertical="center" wrapText="1"/>
    </xf>
    <xf numFmtId="0" fontId="15" fillId="0" borderId="16" xfId="16" applyFont="1" applyBorder="1" applyAlignment="1">
      <alignment horizontal="center" vertical="center" wrapText="1"/>
    </xf>
    <xf numFmtId="0" fontId="15" fillId="0" borderId="26" xfId="16" applyFont="1" applyBorder="1" applyAlignment="1">
      <alignment horizontal="center" vertical="center" wrapText="1"/>
    </xf>
    <xf numFmtId="0" fontId="15" fillId="0" borderId="9" xfId="16" applyFont="1" applyBorder="1" applyAlignment="1">
      <alignment horizontal="center" vertical="center" wrapText="1"/>
    </xf>
    <xf numFmtId="0" fontId="16" fillId="0" borderId="0" xfId="16" applyFont="1"/>
    <xf numFmtId="0" fontId="15" fillId="0" borderId="2" xfId="16" applyFont="1" applyBorder="1" applyAlignment="1">
      <alignment horizontal="center" vertical="center" wrapText="1"/>
    </xf>
    <xf numFmtId="0" fontId="15" fillId="0" borderId="27" xfId="16" applyFont="1" applyBorder="1" applyAlignment="1">
      <alignment horizontal="left" vertical="center" wrapText="1" indent="1"/>
    </xf>
    <xf numFmtId="165" fontId="15" fillId="0" borderId="9" xfId="16" applyNumberFormat="1" applyFont="1" applyBorder="1" applyAlignment="1">
      <alignment horizontal="center" vertical="center" wrapText="1"/>
    </xf>
    <xf numFmtId="0" fontId="12" fillId="0" borderId="0" xfId="16" applyFont="1"/>
    <xf numFmtId="49" fontId="15" fillId="0" borderId="17" xfId="16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wrapText="1" indent="1"/>
    </xf>
    <xf numFmtId="165" fontId="16" fillId="0" borderId="51" xfId="16" applyNumberFormat="1" applyFont="1" applyBorder="1" applyAlignment="1" applyProtection="1">
      <alignment horizontal="center" vertical="center" wrapText="1"/>
      <protection locked="0"/>
    </xf>
    <xf numFmtId="49" fontId="15" fillId="0" borderId="18" xfId="16" applyNumberFormat="1" applyFont="1" applyBorder="1" applyAlignment="1">
      <alignment horizontal="center" vertical="center" wrapText="1"/>
    </xf>
    <xf numFmtId="0" fontId="19" fillId="0" borderId="29" xfId="0" applyFont="1" applyBorder="1" applyAlignment="1">
      <alignment horizontal="left" wrapText="1" indent="1"/>
    </xf>
    <xf numFmtId="165" fontId="16" fillId="0" borderId="11" xfId="16" applyNumberFormat="1" applyFont="1" applyBorder="1" applyAlignment="1">
      <alignment horizontal="center" vertical="center" wrapText="1"/>
    </xf>
    <xf numFmtId="0" fontId="19" fillId="0" borderId="29" xfId="0" applyFont="1" applyBorder="1" applyAlignment="1">
      <alignment horizontal="left" vertical="center" wrapText="1" indent="1"/>
    </xf>
    <xf numFmtId="165" fontId="16" fillId="0" borderId="69" xfId="16" applyNumberFormat="1" applyFont="1" applyBorder="1" applyAlignment="1" applyProtection="1">
      <alignment horizontal="center" vertical="center" wrapText="1"/>
      <protection locked="0"/>
    </xf>
    <xf numFmtId="49" fontId="15" fillId="0" borderId="19" xfId="16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left" vertical="center" wrapText="1" indent="1"/>
    </xf>
    <xf numFmtId="0" fontId="20" fillId="0" borderId="27" xfId="0" applyFont="1" applyBorder="1" applyAlignment="1">
      <alignment horizontal="left" vertical="center" wrapText="1" indent="1"/>
    </xf>
    <xf numFmtId="165" fontId="16" fillId="0" borderId="10" xfId="16" applyNumberFormat="1" applyFont="1" applyBorder="1" applyAlignment="1" applyProtection="1">
      <alignment horizontal="center" vertical="center" wrapText="1"/>
      <protection locked="0"/>
    </xf>
    <xf numFmtId="0" fontId="16" fillId="0" borderId="29" xfId="16" applyFont="1" applyBorder="1" applyAlignment="1">
      <alignment horizontal="left" vertical="center" wrapText="1" indent="1"/>
    </xf>
    <xf numFmtId="0" fontId="42" fillId="0" borderId="29" xfId="0" applyFont="1" applyBorder="1" applyAlignment="1">
      <alignment horizontal="left" wrapText="1" indent="1"/>
    </xf>
    <xf numFmtId="0" fontId="19" fillId="0" borderId="29" xfId="0" applyFont="1" applyBorder="1" applyAlignment="1">
      <alignment horizontal="left" vertical="top" wrapText="1" indent="1"/>
    </xf>
    <xf numFmtId="165" fontId="16" fillId="0" borderId="35" xfId="16" applyNumberFormat="1" applyFont="1" applyBorder="1" applyAlignment="1" applyProtection="1">
      <alignment horizontal="center" vertical="center" wrapText="1"/>
      <protection locked="0"/>
    </xf>
    <xf numFmtId="165" fontId="21" fillId="0" borderId="9" xfId="16" applyNumberFormat="1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>
      <alignment horizontal="left" wrapText="1" indent="1"/>
    </xf>
    <xf numFmtId="165" fontId="21" fillId="0" borderId="9" xfId="16" applyNumberFormat="1" applyFont="1" applyBorder="1" applyAlignment="1">
      <alignment horizontal="center" vertical="center" wrapText="1"/>
    </xf>
    <xf numFmtId="165" fontId="16" fillId="0" borderId="63" xfId="16" applyNumberFormat="1" applyFont="1" applyBorder="1" applyAlignment="1" applyProtection="1">
      <alignment horizontal="center" vertical="center" wrapText="1"/>
      <protection locked="0"/>
    </xf>
    <xf numFmtId="165" fontId="24" fillId="0" borderId="0" xfId="16" applyNumberFormat="1" applyFont="1"/>
    <xf numFmtId="0" fontId="19" fillId="0" borderId="30" xfId="0" applyFont="1" applyBorder="1" applyAlignment="1">
      <alignment horizontal="left" indent="1"/>
    </xf>
    <xf numFmtId="165" fontId="16" fillId="0" borderId="36" xfId="16" applyNumberFormat="1" applyFont="1" applyBorder="1" applyAlignment="1" applyProtection="1">
      <alignment horizontal="center" vertical="center" wrapText="1"/>
      <protection locked="0"/>
    </xf>
    <xf numFmtId="3" fontId="16" fillId="0" borderId="11" xfId="16" applyNumberFormat="1" applyFont="1" applyBorder="1" applyAlignment="1" applyProtection="1">
      <alignment horizontal="center" vertical="center" wrapText="1"/>
      <protection locked="0"/>
    </xf>
    <xf numFmtId="165" fontId="22" fillId="0" borderId="11" xfId="16" applyNumberFormat="1" applyFont="1" applyBorder="1" applyAlignment="1" applyProtection="1">
      <alignment horizontal="center" vertical="center" wrapText="1"/>
      <protection locked="0"/>
    </xf>
    <xf numFmtId="165" fontId="22" fillId="0" borderId="36" xfId="16" applyNumberFormat="1" applyFont="1" applyBorder="1" applyAlignment="1" applyProtection="1">
      <alignment horizontal="center" vertical="center" wrapText="1"/>
      <protection locked="0"/>
    </xf>
    <xf numFmtId="165" fontId="16" fillId="0" borderId="9" xfId="16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center" vertical="center" wrapText="1"/>
    </xf>
    <xf numFmtId="0" fontId="19" fillId="0" borderId="30" xfId="0" applyFont="1" applyBorder="1" applyAlignment="1">
      <alignment vertic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165" fontId="15" fillId="0" borderId="9" xfId="16" applyNumberFormat="1" applyFont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>
      <alignment wrapText="1"/>
    </xf>
    <xf numFmtId="0" fontId="20" fillId="0" borderId="20" xfId="0" applyFont="1" applyBorder="1" applyAlignment="1">
      <alignment horizontal="center" vertical="center" wrapText="1"/>
    </xf>
    <xf numFmtId="0" fontId="20" fillId="0" borderId="31" xfId="0" applyFont="1" applyBorder="1" applyAlignment="1">
      <alignment wrapText="1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vertical="center" wrapText="1"/>
    </xf>
    <xf numFmtId="165" fontId="6" fillId="0" borderId="0" xfId="16" applyNumberFormat="1" applyFont="1" applyAlignment="1">
      <alignment horizontal="center" vertical="center" wrapText="1"/>
    </xf>
    <xf numFmtId="0" fontId="49" fillId="0" borderId="55" xfId="0" applyFont="1" applyBorder="1" applyAlignment="1">
      <alignment horizontal="center"/>
    </xf>
    <xf numFmtId="0" fontId="15" fillId="0" borderId="27" xfId="16" applyFont="1" applyBorder="1" applyAlignment="1">
      <alignment horizontal="center" vertical="center" wrapText="1"/>
    </xf>
    <xf numFmtId="0" fontId="15" fillId="0" borderId="47" xfId="16" applyFont="1" applyBorder="1" applyAlignment="1">
      <alignment horizontal="center" vertical="center" wrapText="1"/>
    </xf>
    <xf numFmtId="0" fontId="15" fillId="0" borderId="26" xfId="16" applyFont="1" applyBorder="1" applyAlignment="1">
      <alignment vertical="center" wrapText="1"/>
    </xf>
    <xf numFmtId="49" fontId="16" fillId="0" borderId="21" xfId="16" applyNumberFormat="1" applyFont="1" applyBorder="1" applyAlignment="1">
      <alignment horizontal="center" vertical="center" wrapText="1"/>
    </xf>
    <xf numFmtId="0" fontId="16" fillId="0" borderId="46" xfId="16" applyFont="1" applyBorder="1" applyAlignment="1">
      <alignment horizontal="left" vertical="center" wrapText="1" indent="1"/>
    </xf>
    <xf numFmtId="49" fontId="16" fillId="0" borderId="18" xfId="16" applyNumberFormat="1" applyFont="1" applyBorder="1" applyAlignment="1">
      <alignment horizontal="center" vertical="center" wrapText="1"/>
    </xf>
    <xf numFmtId="0" fontId="16" fillId="0" borderId="48" xfId="16" applyFont="1" applyBorder="1" applyAlignment="1">
      <alignment horizontal="left" vertical="center" wrapText="1" indent="1"/>
    </xf>
    <xf numFmtId="0" fontId="16" fillId="0" borderId="0" xfId="16" applyFont="1" applyAlignment="1">
      <alignment horizontal="left" vertical="center" wrapText="1" indent="1"/>
    </xf>
    <xf numFmtId="0" fontId="16" fillId="0" borderId="30" xfId="16" applyFont="1" applyBorder="1" applyAlignment="1">
      <alignment horizontal="left" vertical="center" wrapText="1" indent="6"/>
    </xf>
    <xf numFmtId="0" fontId="16" fillId="0" borderId="29" xfId="16" applyFont="1" applyBorder="1" applyAlignment="1">
      <alignment horizontal="left" indent="6"/>
    </xf>
    <xf numFmtId="0" fontId="16" fillId="0" borderId="29" xfId="16" applyFont="1" applyBorder="1" applyAlignment="1">
      <alignment horizontal="left" vertical="center" wrapText="1" indent="6"/>
    </xf>
    <xf numFmtId="49" fontId="16" fillId="0" borderId="22" xfId="16" applyNumberFormat="1" applyFont="1" applyBorder="1" applyAlignment="1">
      <alignment horizontal="center" vertical="center" wrapText="1"/>
    </xf>
    <xf numFmtId="49" fontId="16" fillId="0" borderId="19" xfId="16" applyNumberFormat="1" applyFont="1" applyBorder="1" applyAlignment="1">
      <alignment horizontal="center" vertical="center" wrapText="1"/>
    </xf>
    <xf numFmtId="165" fontId="21" fillId="0" borderId="11" xfId="16" applyNumberFormat="1" applyFont="1" applyBorder="1" applyAlignment="1" applyProtection="1">
      <alignment horizontal="center" vertical="center" wrapText="1"/>
      <protection locked="0"/>
    </xf>
    <xf numFmtId="49" fontId="16" fillId="0" borderId="23" xfId="16" applyNumberFormat="1" applyFont="1" applyBorder="1" applyAlignment="1">
      <alignment horizontal="center" vertical="center" wrapText="1"/>
    </xf>
    <xf numFmtId="0" fontId="16" fillId="0" borderId="49" xfId="16" applyFont="1" applyBorder="1" applyAlignment="1">
      <alignment horizontal="left" vertical="center" wrapText="1" indent="7"/>
    </xf>
    <xf numFmtId="0" fontId="15" fillId="0" borderId="20" xfId="16" applyFont="1" applyBorder="1" applyAlignment="1">
      <alignment horizontal="center" vertical="center" wrapText="1"/>
    </xf>
    <xf numFmtId="0" fontId="15" fillId="0" borderId="31" xfId="16" applyFont="1" applyBorder="1" applyAlignment="1">
      <alignment vertical="center" wrapText="1"/>
    </xf>
    <xf numFmtId="49" fontId="16" fillId="0" borderId="17" xfId="16" applyNumberFormat="1" applyFont="1" applyBorder="1" applyAlignment="1">
      <alignment horizontal="center" vertical="center" wrapText="1"/>
    </xf>
    <xf numFmtId="0" fontId="16" fillId="0" borderId="30" xfId="16" applyFont="1" applyBorder="1" applyAlignment="1">
      <alignment horizontal="left" vertical="center" wrapText="1" indent="1"/>
    </xf>
    <xf numFmtId="0" fontId="16" fillId="0" borderId="28" xfId="16" applyFont="1" applyBorder="1" applyAlignment="1">
      <alignment horizontal="left" vertical="center" wrapText="1" indent="6"/>
    </xf>
    <xf numFmtId="0" fontId="21" fillId="0" borderId="27" xfId="16" applyFont="1" applyBorder="1" applyAlignment="1">
      <alignment horizontal="left" vertical="center" wrapText="1" indent="1"/>
    </xf>
    <xf numFmtId="0" fontId="16" fillId="0" borderId="28" xfId="16" applyFont="1" applyBorder="1" applyAlignment="1">
      <alignment horizontal="left" vertical="center" wrapText="1" indent="1"/>
    </xf>
    <xf numFmtId="0" fontId="16" fillId="0" borderId="32" xfId="16" applyFont="1" applyBorder="1" applyAlignment="1">
      <alignment horizontal="left" vertical="center" wrapText="1" indent="1"/>
    </xf>
    <xf numFmtId="165" fontId="20" fillId="0" borderId="9" xfId="0" applyNumberFormat="1" applyFont="1" applyBorder="1" applyAlignment="1">
      <alignment horizontal="center" vertical="center" wrapText="1"/>
    </xf>
    <xf numFmtId="165" fontId="20" fillId="0" borderId="11" xfId="0" applyNumberFormat="1" applyFont="1" applyBorder="1" applyAlignment="1" applyProtection="1">
      <alignment horizontal="center" vertical="center" wrapText="1"/>
      <protection locked="0"/>
    </xf>
    <xf numFmtId="165" fontId="20" fillId="0" borderId="35" xfId="0" applyNumberFormat="1" applyFont="1" applyBorder="1" applyAlignment="1" applyProtection="1">
      <alignment horizontal="center" vertical="center" wrapText="1"/>
      <protection locked="0"/>
    </xf>
    <xf numFmtId="165" fontId="18" fillId="0" borderId="9" xfId="0" quotePrefix="1" applyNumberFormat="1" applyFont="1" applyBorder="1" applyAlignment="1">
      <alignment horizontal="center" vertical="center" wrapText="1"/>
    </xf>
    <xf numFmtId="0" fontId="18" fillId="0" borderId="31" xfId="0" applyFont="1" applyBorder="1" applyAlignment="1">
      <alignment horizontal="left" vertical="center" wrapText="1" indent="1"/>
    </xf>
    <xf numFmtId="0" fontId="3" fillId="0" borderId="0" xfId="16" applyFont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15" fillId="0" borderId="2" xfId="16" applyFont="1" applyBorder="1" applyAlignment="1">
      <alignment horizontal="left" vertical="center" wrapText="1" indent="1"/>
    </xf>
    <xf numFmtId="0" fontId="15" fillId="0" borderId="3" xfId="16" applyFont="1" applyBorder="1" applyAlignment="1">
      <alignment vertical="center" wrapText="1"/>
    </xf>
    <xf numFmtId="165" fontId="15" fillId="0" borderId="50" xfId="16" applyNumberFormat="1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 wrapText="1"/>
    </xf>
    <xf numFmtId="0" fontId="15" fillId="0" borderId="93" xfId="16" applyFont="1" applyBorder="1" applyAlignment="1">
      <alignment horizontal="center" vertical="center" wrapText="1"/>
    </xf>
    <xf numFmtId="0" fontId="15" fillId="0" borderId="3" xfId="16" applyFont="1" applyBorder="1" applyAlignment="1">
      <alignment horizontal="left" vertical="center" wrapText="1" indent="1"/>
    </xf>
    <xf numFmtId="165" fontId="16" fillId="0" borderId="74" xfId="16" applyNumberFormat="1" applyFont="1" applyBorder="1" applyAlignment="1" applyProtection="1">
      <alignment horizontal="center" vertical="center" wrapText="1"/>
      <protection locked="0"/>
    </xf>
    <xf numFmtId="165" fontId="16" fillId="0" borderId="43" xfId="16" applyNumberFormat="1" applyFont="1" applyBorder="1" applyAlignment="1" applyProtection="1">
      <alignment horizontal="center" vertical="center" wrapText="1"/>
      <protection locked="0"/>
    </xf>
    <xf numFmtId="165" fontId="16" fillId="0" borderId="94" xfId="16" applyNumberFormat="1" applyFont="1" applyBorder="1" applyAlignment="1" applyProtection="1">
      <alignment horizontal="center" vertical="center" wrapText="1"/>
      <protection locked="0"/>
    </xf>
    <xf numFmtId="165" fontId="21" fillId="0" borderId="50" xfId="16" applyNumberFormat="1" applyFont="1" applyBorder="1" applyAlignment="1">
      <alignment horizontal="center" vertical="center" wrapText="1"/>
    </xf>
    <xf numFmtId="165" fontId="22" fillId="0" borderId="43" xfId="16" applyNumberFormat="1" applyFont="1" applyBorder="1" applyAlignment="1" applyProtection="1">
      <alignment horizontal="center" vertical="center" wrapText="1"/>
      <protection locked="0"/>
    </xf>
    <xf numFmtId="165" fontId="22" fillId="0" borderId="94" xfId="16" applyNumberFormat="1" applyFont="1" applyBorder="1" applyAlignment="1" applyProtection="1">
      <alignment horizontal="center" vertical="center" wrapText="1"/>
      <protection locked="0"/>
    </xf>
    <xf numFmtId="165" fontId="22" fillId="0" borderId="74" xfId="16" applyNumberFormat="1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165" fontId="15" fillId="0" borderId="50" xfId="16" applyNumberFormat="1" applyFont="1" applyBorder="1" applyAlignment="1" applyProtection="1">
      <alignment horizontal="center" vertical="center" wrapText="1"/>
      <protection locked="0"/>
    </xf>
    <xf numFmtId="0" fontId="25" fillId="0" borderId="55" xfId="0" applyFont="1" applyBorder="1" applyAlignment="1">
      <alignment horizontal="center"/>
    </xf>
    <xf numFmtId="165" fontId="15" fillId="0" borderId="47" xfId="16" applyNumberFormat="1" applyFont="1" applyBorder="1" applyAlignment="1">
      <alignment horizontal="center" vertical="center" wrapText="1"/>
    </xf>
    <xf numFmtId="165" fontId="16" fillId="0" borderId="75" xfId="16" applyNumberFormat="1" applyFont="1" applyBorder="1" applyAlignment="1" applyProtection="1">
      <alignment horizontal="center" vertical="center" wrapText="1"/>
      <protection locked="0"/>
    </xf>
    <xf numFmtId="165" fontId="16" fillId="0" borderId="76" xfId="16" applyNumberFormat="1" applyFont="1" applyBorder="1" applyAlignment="1" applyProtection="1">
      <alignment horizontal="center" vertical="center" wrapText="1"/>
      <protection locked="0"/>
    </xf>
    <xf numFmtId="0" fontId="66" fillId="0" borderId="0" xfId="16" applyFont="1"/>
    <xf numFmtId="0" fontId="17" fillId="0" borderId="0" xfId="16" applyFont="1"/>
    <xf numFmtId="0" fontId="9" fillId="0" borderId="0" xfId="16" applyAlignment="1">
      <alignment horizontal="center"/>
    </xf>
    <xf numFmtId="0" fontId="9" fillId="0" borderId="0" xfId="16" applyAlignment="1">
      <alignment horizontal="center" vertical="center"/>
    </xf>
    <xf numFmtId="0" fontId="67" fillId="0" borderId="55" xfId="0" applyFont="1" applyBorder="1" applyAlignment="1">
      <alignment horizontal="center" vertical="center"/>
    </xf>
    <xf numFmtId="165" fontId="22" fillId="0" borderId="35" xfId="16" applyNumberFormat="1" applyFont="1" applyBorder="1" applyAlignment="1" applyProtection="1">
      <alignment horizontal="center" vertical="center" wrapText="1"/>
      <protection locked="0"/>
    </xf>
    <xf numFmtId="165" fontId="22" fillId="0" borderId="10" xfId="16" applyNumberFormat="1" applyFont="1" applyBorder="1" applyAlignment="1" applyProtection="1">
      <alignment horizontal="center" vertical="center" wrapText="1"/>
      <protection locked="0"/>
    </xf>
    <xf numFmtId="0" fontId="67" fillId="0" borderId="55" xfId="0" applyFont="1" applyBorder="1" applyAlignment="1">
      <alignment horizontal="center"/>
    </xf>
    <xf numFmtId="0" fontId="15" fillId="0" borderId="3" xfId="16" applyFont="1" applyBorder="1" applyAlignment="1">
      <alignment horizontal="center" vertical="center" wrapText="1"/>
    </xf>
    <xf numFmtId="165" fontId="22" fillId="0" borderId="11" xfId="0" applyNumberFormat="1" applyFont="1" applyBorder="1" applyAlignment="1" applyProtection="1">
      <alignment horizontal="center" vertical="center" wrapText="1"/>
      <protection locked="0"/>
    </xf>
    <xf numFmtId="165" fontId="15" fillId="0" borderId="45" xfId="16" applyNumberFormat="1" applyFont="1" applyBorder="1" applyAlignment="1">
      <alignment horizontal="center" vertical="center" wrapText="1"/>
    </xf>
    <xf numFmtId="165" fontId="20" fillId="0" borderId="9" xfId="0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>
      <alignment horizontal="left" vertical="center" wrapText="1"/>
    </xf>
    <xf numFmtId="165" fontId="14" fillId="0" borderId="0" xfId="0" applyNumberFormat="1" applyFont="1" applyAlignment="1">
      <alignment vertical="center" wrapText="1"/>
    </xf>
    <xf numFmtId="0" fontId="65" fillId="0" borderId="0" xfId="0" applyFont="1" applyAlignment="1" applyProtection="1">
      <alignment horizontal="center" vertical="top"/>
      <protection locked="0"/>
    </xf>
    <xf numFmtId="165" fontId="3" fillId="0" borderId="0" xfId="0" applyNumberFormat="1" applyFont="1" applyAlignment="1">
      <alignment vertical="center" wrapText="1"/>
    </xf>
    <xf numFmtId="0" fontId="5" fillId="0" borderId="46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1" fillId="0" borderId="49" xfId="0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5" fillId="0" borderId="9" xfId="0" applyFont="1" applyBorder="1" applyAlignment="1" applyProtection="1">
      <alignment horizontal="center" vertical="top"/>
      <protection locked="0"/>
    </xf>
    <xf numFmtId="0" fontId="4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65" fontId="5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50" fillId="0" borderId="35" xfId="9" applyNumberFormat="1" applyFont="1" applyBorder="1" applyAlignment="1">
      <alignment horizontal="center" vertical="center"/>
    </xf>
    <xf numFmtId="165" fontId="16" fillId="0" borderId="9" xfId="16" applyNumberFormat="1" applyFont="1" applyBorder="1" applyAlignment="1">
      <alignment horizontal="center" vertical="center" wrapText="1"/>
    </xf>
    <xf numFmtId="165" fontId="16" fillId="0" borderId="10" xfId="16" applyNumberFormat="1" applyFont="1" applyBorder="1" applyAlignment="1">
      <alignment horizontal="center" vertical="center" wrapText="1"/>
    </xf>
    <xf numFmtId="165" fontId="16" fillId="0" borderId="54" xfId="16" applyNumberFormat="1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center" wrapText="1"/>
    </xf>
    <xf numFmtId="0" fontId="19" fillId="0" borderId="30" xfId="0" applyFont="1" applyBorder="1" applyAlignment="1">
      <alignment wrapText="1"/>
    </xf>
    <xf numFmtId="0" fontId="20" fillId="0" borderId="20" xfId="0" applyFont="1" applyBorder="1" applyAlignment="1">
      <alignment horizontal="center" wrapText="1"/>
    </xf>
    <xf numFmtId="0" fontId="40" fillId="0" borderId="31" xfId="0" applyFont="1" applyBorder="1" applyAlignment="1">
      <alignment wrapText="1"/>
    </xf>
    <xf numFmtId="165" fontId="24" fillId="0" borderId="9" xfId="16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165" fontId="22" fillId="0" borderId="0" xfId="16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165" fontId="16" fillId="0" borderId="0" xfId="0" applyNumberFormat="1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5" fontId="25" fillId="0" borderId="11" xfId="16" applyNumberFormat="1" applyFont="1" applyBorder="1" applyAlignment="1" applyProtection="1">
      <alignment horizontal="center" vertical="center" wrapText="1"/>
      <protection locked="0"/>
    </xf>
    <xf numFmtId="3" fontId="46" fillId="0" borderId="35" xfId="9" applyNumberFormat="1" applyFont="1" applyBorder="1" applyAlignment="1">
      <alignment horizontal="center" vertical="center"/>
    </xf>
    <xf numFmtId="0" fontId="16" fillId="0" borderId="49" xfId="16" applyFont="1" applyBorder="1" applyAlignment="1">
      <alignment horizontal="left" vertical="center" wrapText="1" indent="6"/>
    </xf>
    <xf numFmtId="0" fontId="15" fillId="0" borderId="27" xfId="16" applyFont="1" applyBorder="1" applyAlignment="1">
      <alignment vertical="center" wrapText="1"/>
    </xf>
    <xf numFmtId="165" fontId="69" fillId="0" borderId="35" xfId="0" applyNumberFormat="1" applyFont="1" applyBorder="1" applyAlignment="1" applyProtection="1">
      <alignment horizontal="center" vertical="center" wrapText="1"/>
      <protection locked="0"/>
    </xf>
    <xf numFmtId="165" fontId="19" fillId="0" borderId="9" xfId="0" applyNumberFormat="1" applyFont="1" applyBorder="1" applyAlignment="1">
      <alignment horizontal="center" vertical="center" wrapText="1"/>
    </xf>
    <xf numFmtId="49" fontId="21" fillId="0" borderId="2" xfId="16" applyNumberFormat="1" applyFont="1" applyBorder="1" applyAlignment="1">
      <alignment horizontal="center" vertical="center" wrapText="1"/>
    </xf>
    <xf numFmtId="165" fontId="20" fillId="0" borderId="9" xfId="0" quotePrefix="1" applyNumberFormat="1" applyFont="1" applyBorder="1" applyAlignment="1">
      <alignment horizontal="center" vertical="center" wrapText="1"/>
    </xf>
    <xf numFmtId="0" fontId="40" fillId="0" borderId="31" xfId="0" applyFont="1" applyBorder="1" applyAlignment="1">
      <alignment horizontal="left" vertical="center" wrapText="1" indent="1"/>
    </xf>
    <xf numFmtId="165" fontId="40" fillId="0" borderId="9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vertical="center" wrapText="1"/>
    </xf>
    <xf numFmtId="3" fontId="12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97" xfId="0" quotePrefix="1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49" fontId="7" fillId="0" borderId="98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165" fontId="7" fillId="0" borderId="35" xfId="0" applyNumberFormat="1" applyFont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79" xfId="0" applyFont="1" applyBorder="1" applyAlignment="1">
      <alignment vertical="center" wrapText="1"/>
    </xf>
    <xf numFmtId="3" fontId="4" fillId="0" borderId="50" xfId="0" applyNumberFormat="1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165" fontId="62" fillId="8" borderId="9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8" fillId="0" borderId="0" xfId="0" applyFont="1" applyProtection="1">
      <protection locked="0"/>
    </xf>
    <xf numFmtId="0" fontId="48" fillId="0" borderId="0" xfId="0" applyFont="1"/>
    <xf numFmtId="6" fontId="47" fillId="0" borderId="0" xfId="0" applyNumberFormat="1" applyFont="1" applyProtection="1">
      <protection locked="0"/>
    </xf>
    <xf numFmtId="0" fontId="61" fillId="0" borderId="0" xfId="0" applyFont="1" applyAlignment="1" applyProtection="1">
      <alignment horizontal="right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38" xfId="0" applyFont="1" applyBorder="1" applyAlignment="1">
      <alignment vertical="center" wrapText="1"/>
    </xf>
    <xf numFmtId="165" fontId="22" fillId="0" borderId="38" xfId="0" applyNumberFormat="1" applyFont="1" applyBorder="1" applyAlignment="1" applyProtection="1">
      <alignment vertical="center"/>
      <protection locked="0"/>
    </xf>
    <xf numFmtId="165" fontId="21" fillId="0" borderId="74" xfId="0" applyNumberFormat="1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2" fillId="0" borderId="37" xfId="0" applyFont="1" applyBorder="1" applyAlignment="1">
      <alignment vertical="center" wrapText="1"/>
    </xf>
    <xf numFmtId="165" fontId="22" fillId="0" borderId="37" xfId="0" applyNumberFormat="1" applyFont="1" applyBorder="1" applyAlignment="1" applyProtection="1">
      <alignment vertical="center"/>
      <protection locked="0"/>
    </xf>
    <xf numFmtId="165" fontId="21" fillId="0" borderId="43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2" fillId="0" borderId="58" xfId="0" applyFont="1" applyBorder="1" applyAlignment="1">
      <alignment vertical="center" wrapText="1"/>
    </xf>
    <xf numFmtId="165" fontId="22" fillId="0" borderId="58" xfId="0" applyNumberFormat="1" applyFont="1" applyBorder="1" applyAlignment="1" applyProtection="1">
      <alignment vertical="center"/>
      <protection locked="0"/>
    </xf>
    <xf numFmtId="165" fontId="21" fillId="0" borderId="94" xfId="0" applyNumberFormat="1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vertical="center" wrapText="1"/>
    </xf>
    <xf numFmtId="165" fontId="21" fillId="0" borderId="3" xfId="0" applyNumberFormat="1" applyFont="1" applyBorder="1" applyAlignment="1">
      <alignment vertical="center"/>
    </xf>
    <xf numFmtId="165" fontId="21" fillId="0" borderId="50" xfId="0" applyNumberFormat="1" applyFont="1" applyBorder="1" applyAlignment="1">
      <alignment vertical="center"/>
    </xf>
    <xf numFmtId="0" fontId="4" fillId="0" borderId="0" xfId="0" applyFont="1"/>
    <xf numFmtId="0" fontId="0" fillId="0" borderId="99" xfId="0" applyBorder="1"/>
    <xf numFmtId="0" fontId="49" fillId="0" borderId="99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49" fillId="0" borderId="55" xfId="0" applyFont="1" applyBorder="1" applyAlignment="1">
      <alignment horizontal="center" vertical="center"/>
    </xf>
    <xf numFmtId="0" fontId="7" fillId="0" borderId="50" xfId="16" applyFont="1" applyBorder="1" applyAlignment="1">
      <alignment horizontal="center" vertical="center"/>
    </xf>
    <xf numFmtId="165" fontId="15" fillId="0" borderId="78" xfId="16" applyNumberFormat="1" applyFont="1" applyBorder="1" applyAlignment="1">
      <alignment horizontal="center" vertical="center" wrapText="1"/>
    </xf>
    <xf numFmtId="49" fontId="16" fillId="0" borderId="17" xfId="16" applyNumberFormat="1" applyFont="1" applyBorder="1" applyAlignment="1">
      <alignment horizontal="left" vertical="center" wrapText="1" indent="1"/>
    </xf>
    <xf numFmtId="49" fontId="16" fillId="0" borderId="18" xfId="16" applyNumberFormat="1" applyFont="1" applyBorder="1" applyAlignment="1">
      <alignment horizontal="left" vertical="center" wrapText="1" indent="1"/>
    </xf>
    <xf numFmtId="165" fontId="22" fillId="0" borderId="11" xfId="16" applyNumberFormat="1" applyFont="1" applyBorder="1" applyAlignment="1">
      <alignment horizontal="center" vertical="center" wrapText="1"/>
    </xf>
    <xf numFmtId="49" fontId="16" fillId="0" borderId="19" xfId="16" applyNumberFormat="1" applyFont="1" applyBorder="1" applyAlignment="1">
      <alignment horizontal="left" vertical="center" wrapText="1" indent="1"/>
    </xf>
    <xf numFmtId="165" fontId="16" fillId="0" borderId="63" xfId="16" applyNumberFormat="1" applyFont="1" applyBorder="1" applyAlignment="1">
      <alignment horizontal="center" vertical="center" wrapText="1"/>
    </xf>
    <xf numFmtId="165" fontId="16" fillId="0" borderId="5" xfId="16" applyNumberFormat="1" applyFont="1" applyBorder="1" applyAlignment="1">
      <alignment horizontal="center" vertical="center" wrapText="1"/>
    </xf>
    <xf numFmtId="165" fontId="22" fillId="0" borderId="63" xfId="16" applyNumberFormat="1" applyFont="1" applyBorder="1" applyAlignment="1" applyProtection="1">
      <alignment horizontal="center" vertical="center" wrapText="1"/>
      <protection locked="0"/>
    </xf>
    <xf numFmtId="165" fontId="14" fillId="0" borderId="63" xfId="16" applyNumberFormat="1" applyFont="1" applyBorder="1" applyAlignment="1" applyProtection="1">
      <alignment horizontal="center" vertical="center" wrapText="1"/>
      <protection locked="0"/>
    </xf>
    <xf numFmtId="165" fontId="16" fillId="0" borderId="24" xfId="16" applyNumberFormat="1" applyFont="1" applyBorder="1" applyAlignment="1" applyProtection="1">
      <alignment horizontal="center" vertical="center" wrapText="1"/>
      <protection locked="0"/>
    </xf>
    <xf numFmtId="0" fontId="15" fillId="0" borderId="2" xfId="16" applyFont="1" applyBorder="1" applyAlignment="1">
      <alignment horizontal="left" vertical="center" wrapText="1"/>
    </xf>
    <xf numFmtId="165" fontId="21" fillId="0" borderId="7" xfId="16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165" fontId="56" fillId="0" borderId="54" xfId="16" applyNumberFormat="1" applyFont="1" applyBorder="1" applyAlignment="1" applyProtection="1">
      <alignment horizontal="center" vertical="center" wrapText="1"/>
      <protection locked="0"/>
    </xf>
    <xf numFmtId="165" fontId="22" fillId="0" borderId="5" xfId="16" applyNumberFormat="1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20" fillId="0" borderId="2" xfId="0" applyFont="1" applyBorder="1" applyAlignment="1">
      <alignment wrapText="1"/>
    </xf>
    <xf numFmtId="165" fontId="21" fillId="0" borderId="9" xfId="16" applyNumberFormat="1" applyFont="1" applyBorder="1" applyAlignment="1">
      <alignment horizontal="center" wrapText="1"/>
    </xf>
    <xf numFmtId="0" fontId="20" fillId="0" borderId="2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165" fontId="21" fillId="0" borderId="0" xfId="16" applyNumberFormat="1" applyFont="1" applyAlignment="1">
      <alignment horizontal="center" vertical="center" wrapText="1"/>
    </xf>
    <xf numFmtId="0" fontId="7" fillId="0" borderId="9" xfId="16" applyFont="1" applyBorder="1" applyAlignment="1">
      <alignment horizontal="center" vertical="center" wrapText="1"/>
    </xf>
    <xf numFmtId="0" fontId="15" fillId="0" borderId="16" xfId="16" applyFont="1" applyBorder="1" applyAlignment="1">
      <alignment horizontal="left" vertical="center" wrapText="1" indent="1"/>
    </xf>
    <xf numFmtId="49" fontId="16" fillId="0" borderId="21" xfId="16" applyNumberFormat="1" applyFont="1" applyBorder="1" applyAlignment="1">
      <alignment horizontal="left" vertical="center" wrapText="1" indent="1"/>
    </xf>
    <xf numFmtId="165" fontId="25" fillId="0" borderId="35" xfId="16" applyNumberFormat="1" applyFont="1" applyBorder="1" applyAlignment="1" applyProtection="1">
      <alignment horizontal="center" vertical="center" wrapText="1"/>
      <protection locked="0"/>
    </xf>
    <xf numFmtId="49" fontId="16" fillId="0" borderId="22" xfId="16" applyNumberFormat="1" applyFont="1" applyBorder="1" applyAlignment="1">
      <alignment horizontal="left" vertical="center" wrapText="1" indent="1"/>
    </xf>
    <xf numFmtId="49" fontId="16" fillId="0" borderId="23" xfId="16" applyNumberFormat="1" applyFont="1" applyBorder="1" applyAlignment="1">
      <alignment horizontal="left" vertical="center" wrapText="1" indent="1"/>
    </xf>
    <xf numFmtId="0" fontId="15" fillId="0" borderId="20" xfId="16" applyFont="1" applyBorder="1" applyAlignment="1">
      <alignment horizontal="left" vertical="center" wrapText="1" indent="1"/>
    </xf>
    <xf numFmtId="0" fontId="22" fillId="0" borderId="27" xfId="16" applyFont="1" applyBorder="1" applyAlignment="1">
      <alignment horizontal="left" vertical="center" wrapText="1" indent="1"/>
    </xf>
    <xf numFmtId="165" fontId="20" fillId="0" borderId="45" xfId="0" applyNumberFormat="1" applyFont="1" applyBorder="1" applyAlignment="1" applyProtection="1">
      <alignment horizontal="center" vertical="center" wrapText="1"/>
      <protection locked="0"/>
    </xf>
    <xf numFmtId="165" fontId="18" fillId="0" borderId="45" xfId="0" quotePrefix="1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 indent="1"/>
    </xf>
    <xf numFmtId="0" fontId="49" fillId="0" borderId="0" xfId="0" applyFont="1" applyAlignment="1">
      <alignment horizontal="center" vertical="center"/>
    </xf>
    <xf numFmtId="165" fontId="15" fillId="0" borderId="0" xfId="16" applyNumberFormat="1" applyFont="1" applyAlignment="1">
      <alignment horizontal="center" vertical="center" wrapText="1"/>
    </xf>
    <xf numFmtId="165" fontId="68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wrapText="1"/>
    </xf>
    <xf numFmtId="165" fontId="68" fillId="0" borderId="0" xfId="0" applyNumberFormat="1" applyFont="1" applyAlignment="1">
      <alignment vertical="center" wrapText="1"/>
    </xf>
    <xf numFmtId="165" fontId="49" fillId="0" borderId="0" xfId="0" applyNumberFormat="1" applyFont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19" fillId="0" borderId="100" xfId="0" applyFont="1" applyBorder="1" applyAlignment="1">
      <alignment horizontal="left" vertical="center" wrapText="1" indent="1"/>
    </xf>
    <xf numFmtId="165" fontId="22" fillId="0" borderId="100" xfId="0" applyNumberFormat="1" applyFont="1" applyBorder="1" applyAlignment="1" applyProtection="1">
      <alignment horizontal="right" vertical="center" wrapText="1" indent="1"/>
      <protection locked="0"/>
    </xf>
    <xf numFmtId="165" fontId="22" fillId="0" borderId="74" xfId="0" applyNumberFormat="1" applyFont="1" applyBorder="1" applyAlignment="1" applyProtection="1">
      <alignment horizontal="right" vertical="center" wrapText="1" indent="1"/>
      <protection locked="0"/>
    </xf>
    <xf numFmtId="0" fontId="22" fillId="0" borderId="18" xfId="0" applyFont="1" applyBorder="1" applyAlignment="1">
      <alignment horizontal="center" vertical="center" wrapText="1"/>
    </xf>
    <xf numFmtId="0" fontId="19" fillId="0" borderId="101" xfId="0" applyFont="1" applyBorder="1" applyAlignment="1">
      <alignment horizontal="left" vertical="center" wrapText="1" indent="1"/>
    </xf>
    <xf numFmtId="165" fontId="22" fillId="0" borderId="101" xfId="0" applyNumberFormat="1" applyFont="1" applyBorder="1" applyAlignment="1" applyProtection="1">
      <alignment horizontal="right" vertical="center" wrapText="1" indent="1"/>
      <protection locked="0"/>
    </xf>
    <xf numFmtId="165" fontId="22" fillId="0" borderId="43" xfId="0" applyNumberFormat="1" applyFont="1" applyBorder="1" applyAlignment="1" applyProtection="1">
      <alignment horizontal="right" vertical="center" wrapText="1" indent="1"/>
      <protection locked="0"/>
    </xf>
    <xf numFmtId="0" fontId="19" fillId="0" borderId="101" xfId="0" applyFont="1" applyBorder="1" applyAlignment="1">
      <alignment horizontal="left" vertical="center" wrapText="1" indent="8"/>
    </xf>
    <xf numFmtId="0" fontId="22" fillId="0" borderId="38" xfId="0" applyFont="1" applyBorder="1" applyAlignment="1" applyProtection="1">
      <alignment vertical="center" wrapText="1"/>
      <protection locked="0"/>
    </xf>
    <xf numFmtId="165" fontId="22" fillId="0" borderId="37" xfId="0" applyNumberFormat="1" applyFont="1" applyBorder="1" applyAlignment="1" applyProtection="1">
      <alignment horizontal="right" vertical="center" wrapText="1" indent="1"/>
      <protection locked="0"/>
    </xf>
    <xf numFmtId="0" fontId="22" fillId="0" borderId="37" xfId="0" applyFont="1" applyBorder="1" applyAlignment="1" applyProtection="1">
      <alignment vertical="center" wrapText="1"/>
      <protection locked="0"/>
    </xf>
    <xf numFmtId="0" fontId="22" fillId="0" borderId="19" xfId="0" applyFont="1" applyBorder="1" applyAlignment="1">
      <alignment horizontal="center" vertical="center" wrapText="1"/>
    </xf>
    <xf numFmtId="0" fontId="22" fillId="0" borderId="14" xfId="0" applyFont="1" applyBorder="1" applyAlignment="1" applyProtection="1">
      <alignment vertical="center" wrapText="1"/>
      <protection locked="0"/>
    </xf>
    <xf numFmtId="165" fontId="22" fillId="0" borderId="14" xfId="0" applyNumberFormat="1" applyFont="1" applyBorder="1" applyAlignment="1" applyProtection="1">
      <alignment horizontal="right" vertical="center" wrapText="1" indent="1"/>
      <protection locked="0"/>
    </xf>
    <xf numFmtId="165" fontId="22" fillId="0" borderId="44" xfId="0" applyNumberFormat="1" applyFont="1" applyBorder="1" applyAlignment="1" applyProtection="1">
      <alignment horizontal="right" vertical="center" wrapText="1" indent="1"/>
      <protection locked="0"/>
    </xf>
    <xf numFmtId="0" fontId="21" fillId="0" borderId="2" xfId="0" applyFont="1" applyBorder="1" applyAlignment="1">
      <alignment horizontal="center" vertical="center" wrapText="1"/>
    </xf>
    <xf numFmtId="0" fontId="23" fillId="0" borderId="95" xfId="0" applyFont="1" applyBorder="1" applyAlignment="1">
      <alignment vertical="center" wrapText="1"/>
    </xf>
    <xf numFmtId="165" fontId="21" fillId="0" borderId="95" xfId="0" applyNumberFormat="1" applyFont="1" applyBorder="1" applyAlignment="1">
      <alignment vertical="center" wrapText="1"/>
    </xf>
    <xf numFmtId="165" fontId="21" fillId="0" borderId="96" xfId="0" applyNumberFormat="1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165" fontId="16" fillId="0" borderId="13" xfId="16" applyNumberFormat="1" applyFont="1" applyBorder="1" applyAlignment="1" applyProtection="1">
      <alignment horizontal="center" vertical="center" wrapText="1"/>
      <protection locked="0"/>
    </xf>
    <xf numFmtId="165" fontId="22" fillId="0" borderId="11" xfId="16" applyNumberFormat="1" applyFont="1" applyBorder="1" applyAlignment="1" applyProtection="1">
      <alignment horizontal="right" vertical="center" wrapText="1" indent="1"/>
      <protection locked="0"/>
    </xf>
    <xf numFmtId="165" fontId="51" fillId="2" borderId="63" xfId="12" applyNumberFormat="1" applyFont="1" applyFill="1" applyBorder="1" applyAlignment="1" applyProtection="1">
      <alignment wrapText="1"/>
      <protection locked="0"/>
    </xf>
    <xf numFmtId="165" fontId="51" fillId="2" borderId="63" xfId="12" applyNumberFormat="1" applyFont="1" applyFill="1" applyBorder="1" applyAlignment="1" applyProtection="1">
      <alignment vertical="center" wrapText="1"/>
      <protection locked="0"/>
    </xf>
    <xf numFmtId="3" fontId="1" fillId="2" borderId="10" xfId="16" applyNumberFormat="1" applyFont="1" applyFill="1" applyBorder="1" applyAlignment="1" applyProtection="1">
      <alignment horizontal="center" vertical="center" wrapText="1"/>
      <protection locked="0"/>
    </xf>
    <xf numFmtId="3" fontId="1" fillId="2" borderId="51" xfId="1" applyNumberFormat="1" applyFont="1" applyFill="1" applyBorder="1" applyAlignment="1">
      <alignment horizontal="center" vertical="center"/>
    </xf>
    <xf numFmtId="165" fontId="71" fillId="0" borderId="9" xfId="0" applyNumberFormat="1" applyFont="1" applyBorder="1" applyAlignment="1">
      <alignment horizontal="center" vertical="center" wrapText="1"/>
    </xf>
    <xf numFmtId="165" fontId="0" fillId="0" borderId="63" xfId="12" applyNumberFormat="1" applyFont="1" applyBorder="1" applyAlignment="1" applyProtection="1">
      <alignment horizontal="left" vertical="center" wrapText="1"/>
      <protection locked="0"/>
    </xf>
    <xf numFmtId="3" fontId="60" fillId="4" borderId="11" xfId="12" applyNumberFormat="1" applyFont="1" applyFill="1" applyBorder="1" applyAlignment="1" applyProtection="1">
      <alignment horizontal="center" vertical="center" wrapText="1"/>
      <protection locked="0"/>
    </xf>
    <xf numFmtId="165" fontId="16" fillId="0" borderId="63" xfId="16" applyNumberFormat="1" applyFont="1" applyBorder="1" applyAlignment="1" applyProtection="1">
      <alignment horizontal="right" vertical="center" wrapText="1" indent="1"/>
      <protection locked="0"/>
    </xf>
    <xf numFmtId="165" fontId="72" fillId="2" borderId="9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  <xf numFmtId="165" fontId="14" fillId="0" borderId="11" xfId="16" applyNumberFormat="1" applyFont="1" applyBorder="1" applyAlignment="1" applyProtection="1">
      <alignment horizontal="center" vertical="center" wrapText="1"/>
      <protection locked="0"/>
    </xf>
    <xf numFmtId="165" fontId="14" fillId="0" borderId="35" xfId="0" applyNumberFormat="1" applyFont="1" applyBorder="1" applyAlignment="1" applyProtection="1">
      <alignment horizontal="center" vertical="center" wrapText="1"/>
      <protection locked="0"/>
    </xf>
    <xf numFmtId="165" fontId="23" fillId="2" borderId="9" xfId="0" applyNumberFormat="1" applyFont="1" applyFill="1" applyBorder="1" applyAlignment="1">
      <alignment horizontal="center" vertical="center" wrapText="1"/>
    </xf>
    <xf numFmtId="165" fontId="29" fillId="2" borderId="10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35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9" xfId="0" applyNumberFormat="1" applyFont="1" applyFill="1" applyBorder="1" applyAlignment="1">
      <alignment horizontal="center" vertical="center" wrapText="1"/>
    </xf>
    <xf numFmtId="165" fontId="14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7" xfId="16" applyFont="1" applyFill="1" applyBorder="1" applyAlignment="1">
      <alignment horizontal="center" vertical="center" wrapText="1"/>
    </xf>
    <xf numFmtId="165" fontId="14" fillId="2" borderId="51" xfId="16" applyNumberFormat="1" applyFont="1" applyFill="1" applyBorder="1" applyAlignment="1" applyProtection="1">
      <alignment horizontal="left" vertical="center" wrapText="1"/>
      <protection locked="0"/>
    </xf>
    <xf numFmtId="165" fontId="14" fillId="2" borderId="11" xfId="16" applyNumberFormat="1" applyFont="1" applyFill="1" applyBorder="1" applyAlignment="1" applyProtection="1">
      <alignment horizontal="left" vertical="center" wrapText="1"/>
      <protection locked="0"/>
    </xf>
    <xf numFmtId="165" fontId="14" fillId="2" borderId="11" xfId="0" applyNumberFormat="1" applyFont="1" applyFill="1" applyBorder="1" applyAlignment="1" applyProtection="1">
      <alignment horizontal="left" vertical="center" wrapText="1"/>
      <protection locked="0"/>
    </xf>
    <xf numFmtId="165" fontId="45" fillId="2" borderId="13" xfId="0" applyNumberFormat="1" applyFont="1" applyFill="1" applyBorder="1" applyAlignment="1">
      <alignment horizontal="left" vertical="center" wrapText="1"/>
    </xf>
    <xf numFmtId="165" fontId="45" fillId="2" borderId="11" xfId="0" applyNumberFormat="1" applyFont="1" applyFill="1" applyBorder="1" applyAlignment="1" applyProtection="1">
      <alignment horizontal="left" vertical="center" wrapText="1"/>
      <protection locked="0"/>
    </xf>
    <xf numFmtId="165" fontId="45" fillId="2" borderId="11" xfId="0" applyNumberFormat="1" applyFont="1" applyFill="1" applyBorder="1" applyAlignment="1">
      <alignment horizontal="left" vertical="center" wrapText="1"/>
    </xf>
    <xf numFmtId="165" fontId="23" fillId="2" borderId="9" xfId="0" applyNumberFormat="1" applyFont="1" applyFill="1" applyBorder="1" applyAlignment="1">
      <alignment horizontal="left" vertical="center" wrapText="1"/>
    </xf>
    <xf numFmtId="165" fontId="45" fillId="2" borderId="35" xfId="0" applyNumberFormat="1" applyFont="1" applyFill="1" applyBorder="1" applyAlignment="1" applyProtection="1">
      <alignment horizontal="left" vertical="center" wrapText="1"/>
      <protection locked="0"/>
    </xf>
    <xf numFmtId="165" fontId="45" fillId="2" borderId="47" xfId="0" applyNumberFormat="1" applyFont="1" applyFill="1" applyBorder="1" applyAlignment="1" applyProtection="1">
      <alignment horizontal="left" vertical="center" wrapText="1"/>
      <protection locked="0"/>
    </xf>
    <xf numFmtId="165" fontId="59" fillId="2" borderId="9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left" vertical="top" wrapText="1"/>
    </xf>
    <xf numFmtId="0" fontId="61" fillId="0" borderId="1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3" fontId="28" fillId="4" borderId="13" xfId="9" applyNumberFormat="1" applyFont="1" applyFill="1" applyBorder="1" applyAlignment="1">
      <alignment horizontal="center" vertical="center"/>
    </xf>
    <xf numFmtId="3" fontId="18" fillId="0" borderId="47" xfId="9" applyNumberFormat="1" applyFont="1" applyBorder="1" applyAlignment="1">
      <alignment horizontal="center" vertical="center" wrapText="1"/>
    </xf>
    <xf numFmtId="3" fontId="31" fillId="0" borderId="11" xfId="9" applyNumberFormat="1" applyBorder="1"/>
    <xf numFmtId="3" fontId="31" fillId="0" borderId="45" xfId="9" applyNumberFormat="1" applyBorder="1"/>
    <xf numFmtId="3" fontId="31" fillId="0" borderId="51" xfId="9" applyNumberFormat="1" applyBorder="1"/>
    <xf numFmtId="3" fontId="31" fillId="0" borderId="47" xfId="9" applyNumberFormat="1" applyBorder="1"/>
    <xf numFmtId="3" fontId="31" fillId="6" borderId="11" xfId="9" applyNumberFormat="1" applyFill="1" applyBorder="1"/>
    <xf numFmtId="3" fontId="43" fillId="0" borderId="36" xfId="9" applyNumberFormat="1" applyFont="1" applyBorder="1" applyAlignment="1">
      <alignment horizontal="center" vertical="center"/>
    </xf>
    <xf numFmtId="3" fontId="28" fillId="7" borderId="13" xfId="9" applyNumberFormat="1" applyFont="1" applyFill="1" applyBorder="1" applyAlignment="1">
      <alignment horizontal="center" vertical="center"/>
    </xf>
    <xf numFmtId="3" fontId="29" fillId="2" borderId="51" xfId="0" applyNumberFormat="1" applyFont="1" applyFill="1" applyBorder="1" applyAlignment="1">
      <alignment horizontal="center" vertical="center" wrapText="1"/>
    </xf>
    <xf numFmtId="3" fontId="29" fillId="2" borderId="35" xfId="0" applyNumberFormat="1" applyFont="1" applyFill="1" applyBorder="1" applyAlignment="1">
      <alignment horizontal="center" vertical="center" wrapText="1"/>
    </xf>
    <xf numFmtId="3" fontId="25" fillId="0" borderId="63" xfId="16" applyNumberFormat="1" applyFont="1" applyBorder="1" applyAlignment="1" applyProtection="1">
      <alignment horizontal="center" vertical="center" wrapText="1"/>
      <protection locked="0"/>
    </xf>
    <xf numFmtId="3" fontId="29" fillId="2" borderId="45" xfId="0" applyNumberFormat="1" applyFont="1" applyFill="1" applyBorder="1" applyAlignment="1">
      <alignment horizontal="center" vertical="center" wrapText="1"/>
    </xf>
    <xf numFmtId="3" fontId="29" fillId="2" borderId="9" xfId="0" applyNumberFormat="1" applyFont="1" applyFill="1" applyBorder="1" applyAlignment="1">
      <alignment horizontal="center" vertical="center" wrapText="1"/>
    </xf>
    <xf numFmtId="165" fontId="14" fillId="0" borderId="36" xfId="16" applyNumberFormat="1" applyFont="1" applyBorder="1" applyAlignment="1" applyProtection="1">
      <alignment horizontal="left" vertical="center" wrapText="1" indent="1"/>
      <protection locked="0"/>
    </xf>
    <xf numFmtId="165" fontId="14" fillId="2" borderId="35" xfId="16" applyNumberFormat="1" applyFont="1" applyFill="1" applyBorder="1" applyAlignment="1" applyProtection="1">
      <alignment horizontal="left" vertical="center" wrapText="1"/>
      <protection locked="0"/>
    </xf>
    <xf numFmtId="3" fontId="50" fillId="0" borderId="36" xfId="9" applyNumberFormat="1" applyFont="1" applyBorder="1" applyAlignment="1">
      <alignment horizontal="center" vertical="center"/>
    </xf>
    <xf numFmtId="0" fontId="21" fillId="2" borderId="9" xfId="16" applyFont="1" applyFill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12" fillId="0" borderId="11" xfId="16" applyNumberFormat="1" applyFont="1" applyBorder="1" applyAlignment="1" applyProtection="1">
      <alignment horizontal="center" vertical="center" wrapText="1"/>
      <protection locked="0"/>
    </xf>
    <xf numFmtId="3" fontId="1" fillId="0" borderId="11" xfId="1" applyNumberFormat="1" applyFont="1" applyFill="1" applyBorder="1" applyAlignment="1">
      <alignment horizontal="center" vertical="center"/>
    </xf>
    <xf numFmtId="3" fontId="42" fillId="0" borderId="11" xfId="12" applyNumberFormat="1" applyFont="1" applyBorder="1" applyAlignment="1" applyProtection="1">
      <alignment horizontal="center" vertical="center" wrapText="1"/>
      <protection locked="0"/>
    </xf>
    <xf numFmtId="3" fontId="1" fillId="0" borderId="10" xfId="16" applyNumberFormat="1" applyFont="1" applyBorder="1" applyAlignment="1" applyProtection="1">
      <alignment horizontal="center" vertical="center" wrapText="1"/>
      <protection locked="0"/>
    </xf>
    <xf numFmtId="3" fontId="16" fillId="0" borderId="10" xfId="16" applyNumberFormat="1" applyFont="1" applyBorder="1" applyAlignment="1" applyProtection="1">
      <alignment horizontal="center" vertical="center" wrapText="1"/>
      <protection locked="0"/>
    </xf>
    <xf numFmtId="3" fontId="1" fillId="9" borderId="10" xfId="16" applyNumberFormat="1" applyFont="1" applyFill="1" applyBorder="1" applyAlignment="1" applyProtection="1">
      <alignment horizontal="center" vertical="center"/>
      <protection locked="0"/>
    </xf>
    <xf numFmtId="3" fontId="45" fillId="0" borderId="76" xfId="12" applyNumberFormat="1" applyFont="1" applyBorder="1" applyAlignment="1" applyProtection="1">
      <alignment horizontal="left" vertical="center" wrapText="1"/>
      <protection locked="0"/>
    </xf>
    <xf numFmtId="3" fontId="45" fillId="0" borderId="75" xfId="12" applyNumberFormat="1" applyFont="1" applyBorder="1" applyAlignment="1" applyProtection="1">
      <alignment horizontal="center" vertical="center" wrapText="1"/>
      <protection locked="0"/>
    </xf>
    <xf numFmtId="3" fontId="45" fillId="0" borderId="76" xfId="12" applyNumberFormat="1" applyFont="1" applyBorder="1" applyAlignment="1" applyProtection="1">
      <alignment horizontal="center" vertical="center" wrapText="1"/>
      <protection locked="0"/>
    </xf>
    <xf numFmtId="165" fontId="45" fillId="0" borderId="77" xfId="0" applyNumberFormat="1" applyFont="1" applyBorder="1" applyAlignment="1" applyProtection="1">
      <alignment horizontal="center" vertical="center" wrapText="1"/>
      <protection locked="0"/>
    </xf>
    <xf numFmtId="165" fontId="51" fillId="0" borderId="11" xfId="12" applyNumberFormat="1" applyFont="1" applyBorder="1" applyAlignment="1" applyProtection="1">
      <alignment horizontal="left" wrapText="1"/>
      <protection locked="0"/>
    </xf>
    <xf numFmtId="0" fontId="1" fillId="0" borderId="11" xfId="6" applyFont="1" applyBorder="1" applyAlignment="1">
      <alignment horizontal="left"/>
    </xf>
    <xf numFmtId="0" fontId="0" fillId="0" borderId="35" xfId="0" applyBorder="1" applyAlignment="1">
      <alignment horizontal="left"/>
    </xf>
    <xf numFmtId="165" fontId="48" fillId="0" borderId="36" xfId="12" applyNumberFormat="1" applyFont="1" applyBorder="1" applyAlignment="1" applyProtection="1">
      <alignment horizontal="left" vertical="center" wrapText="1"/>
      <protection locked="0"/>
    </xf>
    <xf numFmtId="165" fontId="25" fillId="0" borderId="9" xfId="16" applyNumberFormat="1" applyFont="1" applyBorder="1" applyAlignment="1">
      <alignment horizontal="center" vertical="center" wrapText="1"/>
    </xf>
    <xf numFmtId="3" fontId="73" fillId="0" borderId="13" xfId="9" applyNumberFormat="1" applyFont="1" applyBorder="1" applyAlignment="1">
      <alignment horizontal="center"/>
    </xf>
    <xf numFmtId="3" fontId="31" fillId="10" borderId="47" xfId="9" applyNumberFormat="1" applyFill="1" applyBorder="1"/>
    <xf numFmtId="3" fontId="31" fillId="0" borderId="11" xfId="9" applyNumberFormat="1" applyBorder="1" applyAlignment="1">
      <alignment horizontal="center"/>
    </xf>
    <xf numFmtId="3" fontId="31" fillId="0" borderId="13" xfId="9" applyNumberFormat="1" applyBorder="1" applyAlignment="1">
      <alignment horizontal="center"/>
    </xf>
    <xf numFmtId="165" fontId="45" fillId="2" borderId="11" xfId="16" applyNumberFormat="1" applyFont="1" applyFill="1" applyBorder="1" applyAlignment="1" applyProtection="1">
      <alignment horizontal="center" vertical="center" wrapText="1"/>
      <protection locked="0"/>
    </xf>
    <xf numFmtId="3" fontId="45" fillId="2" borderId="35" xfId="16" applyNumberFormat="1" applyFont="1" applyFill="1" applyBorder="1" applyAlignment="1" applyProtection="1">
      <alignment horizontal="center" vertical="center" wrapText="1"/>
      <protection locked="0"/>
    </xf>
    <xf numFmtId="165" fontId="6" fillId="2" borderId="0" xfId="16" applyNumberFormat="1" applyFont="1" applyFill="1" applyAlignment="1">
      <alignment horizontal="center" vertical="center"/>
    </xf>
    <xf numFmtId="165" fontId="6" fillId="0" borderId="0" xfId="16" applyNumberFormat="1" applyFont="1" applyAlignment="1">
      <alignment horizontal="center" vertical="center"/>
    </xf>
    <xf numFmtId="0" fontId="17" fillId="0" borderId="0" xfId="16" applyFont="1" applyAlignment="1">
      <alignment horizontal="center"/>
    </xf>
    <xf numFmtId="165" fontId="44" fillId="2" borderId="0" xfId="0" applyNumberFormat="1" applyFont="1" applyFill="1" applyAlignment="1">
      <alignment horizontal="center" vertical="center"/>
    </xf>
    <xf numFmtId="0" fontId="15" fillId="2" borderId="27" xfId="16" applyFont="1" applyFill="1" applyBorder="1" applyAlignment="1">
      <alignment horizontal="center" vertical="center" wrapText="1"/>
    </xf>
    <xf numFmtId="0" fontId="15" fillId="2" borderId="26" xfId="16" applyFont="1" applyFill="1" applyBorder="1" applyAlignment="1">
      <alignment horizontal="center" vertical="center" wrapText="1"/>
    </xf>
    <xf numFmtId="0" fontId="23" fillId="2" borderId="9" xfId="16" applyFont="1" applyFill="1" applyBorder="1" applyAlignment="1">
      <alignment horizontal="center" vertical="center" wrapText="1"/>
    </xf>
    <xf numFmtId="165" fontId="14" fillId="2" borderId="0" xfId="0" applyNumberFormat="1" applyFont="1" applyFill="1" applyAlignment="1">
      <alignment vertical="center" wrapText="1"/>
    </xf>
    <xf numFmtId="0" fontId="29" fillId="2" borderId="0" xfId="0" applyFont="1" applyFill="1" applyAlignment="1" applyProtection="1">
      <alignment horizontal="center" vertical="top"/>
      <protection locked="0"/>
    </xf>
    <xf numFmtId="0" fontId="25" fillId="0" borderId="0" xfId="0" applyFont="1" applyAlignment="1">
      <alignment horizontal="center"/>
    </xf>
    <xf numFmtId="0" fontId="7" fillId="2" borderId="34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165" fontId="59" fillId="8" borderId="9" xfId="0" applyNumberFormat="1" applyFont="1" applyFill="1" applyBorder="1" applyAlignment="1">
      <alignment horizontal="center" vertical="center" wrapText="1"/>
    </xf>
    <xf numFmtId="3" fontId="16" fillId="0" borderId="11" xfId="16" applyNumberFormat="1" applyFont="1" applyBorder="1" applyAlignment="1" applyProtection="1">
      <alignment horizontal="center" wrapText="1"/>
      <protection locked="0"/>
    </xf>
    <xf numFmtId="3" fontId="22" fillId="0" borderId="63" xfId="16" applyNumberFormat="1" applyFont="1" applyBorder="1" applyAlignment="1">
      <alignment horizontal="center"/>
    </xf>
    <xf numFmtId="165" fontId="22" fillId="0" borderId="11" xfId="0" applyNumberFormat="1" applyFont="1" applyBorder="1" applyAlignment="1" applyProtection="1">
      <alignment horizontal="center" vertical="center"/>
      <protection locked="0"/>
    </xf>
    <xf numFmtId="165" fontId="16" fillId="2" borderId="0" xfId="16" applyNumberFormat="1" applyFont="1" applyFill="1" applyAlignment="1">
      <alignment horizontal="center" vertical="center"/>
    </xf>
    <xf numFmtId="165" fontId="22" fillId="2" borderId="35" xfId="16" applyNumberFormat="1" applyFont="1" applyFill="1" applyBorder="1" applyAlignment="1" applyProtection="1">
      <alignment horizontal="center" vertical="center" wrapText="1"/>
      <protection locked="0"/>
    </xf>
    <xf numFmtId="0" fontId="61" fillId="9" borderId="14" xfId="0" applyFont="1" applyFill="1" applyBorder="1" applyAlignment="1">
      <alignment horizontal="center" vertical="center"/>
    </xf>
    <xf numFmtId="3" fontId="74" fillId="2" borderId="35" xfId="9" applyNumberFormat="1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wrapText="1"/>
    </xf>
    <xf numFmtId="3" fontId="12" fillId="2" borderId="11" xfId="16" applyNumberFormat="1" applyFont="1" applyFill="1" applyBorder="1" applyAlignment="1" applyProtection="1">
      <alignment horizontal="center" vertical="center" wrapText="1"/>
      <protection locked="0"/>
    </xf>
    <xf numFmtId="3" fontId="12" fillId="0" borderId="10" xfId="16" applyNumberFormat="1" applyFont="1" applyBorder="1" applyAlignment="1" applyProtection="1">
      <alignment horizontal="center" vertical="center" wrapText="1"/>
      <protection locked="0"/>
    </xf>
    <xf numFmtId="3" fontId="1" fillId="0" borderId="11" xfId="0" applyNumberFormat="1" applyFont="1" applyBorder="1" applyAlignment="1">
      <alignment horizontal="center" vertical="center"/>
    </xf>
    <xf numFmtId="0" fontId="7" fillId="0" borderId="102" xfId="0" applyFont="1" applyBorder="1" applyAlignment="1">
      <alignment horizontal="center" vertical="center" wrapText="1"/>
    </xf>
    <xf numFmtId="0" fontId="15" fillId="0" borderId="102" xfId="0" applyFont="1" applyBorder="1" applyAlignment="1">
      <alignment horizontal="center" vertical="center" wrapText="1"/>
    </xf>
    <xf numFmtId="0" fontId="12" fillId="0" borderId="9" xfId="16" applyFont="1" applyBorder="1"/>
    <xf numFmtId="165" fontId="22" fillId="0" borderId="9" xfId="16" applyNumberFormat="1" applyFont="1" applyBorder="1" applyAlignment="1" applyProtection="1">
      <alignment horizontal="center" vertical="center" wrapText="1"/>
      <protection locked="0"/>
    </xf>
    <xf numFmtId="165" fontId="21" fillId="0" borderId="10" xfId="16" applyNumberFormat="1" applyFont="1" applyBorder="1" applyAlignment="1" applyProtection="1">
      <alignment horizontal="center" vertical="center" wrapText="1"/>
      <protection locked="0"/>
    </xf>
    <xf numFmtId="3" fontId="12" fillId="0" borderId="54" xfId="16" applyNumberFormat="1" applyFont="1" applyBorder="1" applyAlignment="1" applyProtection="1">
      <alignment horizontal="center" vertical="center" wrapText="1"/>
      <protection locked="0"/>
    </xf>
    <xf numFmtId="3" fontId="12" fillId="0" borderId="63" xfId="16" applyNumberFormat="1" applyFont="1" applyBorder="1" applyAlignment="1" applyProtection="1">
      <alignment horizontal="center" vertical="center" wrapText="1"/>
      <protection locked="0"/>
    </xf>
    <xf numFmtId="3" fontId="60" fillId="4" borderId="63" xfId="12" applyNumberFormat="1" applyFont="1" applyFill="1" applyBorder="1" applyAlignment="1" applyProtection="1">
      <alignment horizontal="center" vertical="center" wrapText="1"/>
      <protection locked="0"/>
    </xf>
    <xf numFmtId="165" fontId="42" fillId="2" borderId="54" xfId="0" applyNumberFormat="1" applyFont="1" applyFill="1" applyBorder="1" applyAlignment="1">
      <alignment horizontal="center" vertical="center" wrapText="1"/>
    </xf>
    <xf numFmtId="3" fontId="1" fillId="2" borderId="54" xfId="16" applyNumberFormat="1" applyFont="1" applyFill="1" applyBorder="1" applyAlignment="1" applyProtection="1">
      <alignment horizontal="center" vertical="center" wrapText="1"/>
      <protection locked="0"/>
    </xf>
    <xf numFmtId="3" fontId="1" fillId="2" borderId="73" xfId="16" applyNumberFormat="1" applyFont="1" applyFill="1" applyBorder="1" applyAlignment="1" applyProtection="1">
      <alignment horizontal="center" vertical="center" wrapText="1"/>
      <protection locked="0"/>
    </xf>
    <xf numFmtId="3" fontId="40" fillId="2" borderId="7" xfId="12" applyNumberFormat="1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>
      <alignment horizontal="center" vertical="center"/>
    </xf>
    <xf numFmtId="165" fontId="12" fillId="2" borderId="5" xfId="16" applyNumberFormat="1" applyFont="1" applyFill="1" applyBorder="1" applyAlignment="1" applyProtection="1">
      <alignment horizontal="center" vertical="center" wrapText="1"/>
      <protection locked="0"/>
    </xf>
    <xf numFmtId="165" fontId="12" fillId="2" borderId="63" xfId="16" applyNumberFormat="1" applyFont="1" applyFill="1" applyBorder="1" applyAlignment="1" applyProtection="1">
      <alignment horizontal="center" vertical="center" wrapText="1"/>
      <protection locked="0"/>
    </xf>
    <xf numFmtId="165" fontId="40" fillId="2" borderId="7" xfId="0" applyNumberFormat="1" applyFont="1" applyFill="1" applyBorder="1" applyAlignment="1">
      <alignment horizontal="center" vertical="center" wrapText="1"/>
    </xf>
    <xf numFmtId="3" fontId="1" fillId="2" borderId="15" xfId="1" applyNumberFormat="1" applyFont="1" applyFill="1" applyBorder="1" applyAlignment="1">
      <alignment horizontal="center" vertical="center"/>
    </xf>
    <xf numFmtId="3" fontId="12" fillId="2" borderId="63" xfId="16" applyNumberFormat="1" applyFont="1" applyFill="1" applyBorder="1" applyAlignment="1" applyProtection="1">
      <alignment horizontal="center" vertical="center" wrapText="1"/>
      <protection locked="0"/>
    </xf>
    <xf numFmtId="3" fontId="0" fillId="0" borderId="63" xfId="0" applyNumberFormat="1" applyBorder="1" applyAlignment="1">
      <alignment horizontal="center" vertical="center"/>
    </xf>
    <xf numFmtId="3" fontId="1" fillId="0" borderId="63" xfId="1" applyNumberFormat="1" applyFont="1" applyFill="1" applyBorder="1" applyAlignment="1">
      <alignment horizontal="center" vertical="center"/>
    </xf>
    <xf numFmtId="3" fontId="1" fillId="9" borderId="54" xfId="16" applyNumberFormat="1" applyFont="1" applyFill="1" applyBorder="1" applyAlignment="1" applyProtection="1">
      <alignment horizontal="center" vertical="center"/>
      <protection locked="0"/>
    </xf>
    <xf numFmtId="3" fontId="42" fillId="0" borderId="63" xfId="12" applyNumberFormat="1" applyFont="1" applyBorder="1" applyAlignment="1" applyProtection="1">
      <alignment horizontal="center" vertical="center" wrapText="1"/>
      <protection locked="0"/>
    </xf>
    <xf numFmtId="3" fontId="1" fillId="0" borderId="54" xfId="16" applyNumberFormat="1" applyFont="1" applyBorder="1" applyAlignment="1" applyProtection="1">
      <alignment horizontal="center" vertical="center" wrapText="1"/>
      <protection locked="0"/>
    </xf>
    <xf numFmtId="0" fontId="0" fillId="2" borderId="11" xfId="0" applyFill="1" applyBorder="1"/>
    <xf numFmtId="0" fontId="0" fillId="2" borderId="10" xfId="0" applyFill="1" applyBorder="1"/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68" fillId="0" borderId="13" xfId="0" applyFont="1" applyBorder="1" applyAlignment="1">
      <alignment vertical="center" wrapText="1"/>
    </xf>
    <xf numFmtId="0" fontId="68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7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0" fontId="13" fillId="0" borderId="0" xfId="12"/>
    <xf numFmtId="0" fontId="13" fillId="0" borderId="13" xfId="12" applyBorder="1"/>
    <xf numFmtId="0" fontId="13" fillId="0" borderId="10" xfId="12" applyBorder="1"/>
    <xf numFmtId="0" fontId="13" fillId="0" borderId="11" xfId="12" applyBorder="1"/>
    <xf numFmtId="165" fontId="29" fillId="0" borderId="11" xfId="12" applyNumberFormat="1" applyFont="1" applyBorder="1" applyAlignment="1">
      <alignment horizontal="center" vertical="center" wrapText="1"/>
    </xf>
    <xf numFmtId="165" fontId="65" fillId="2" borderId="11" xfId="12" applyNumberFormat="1" applyFont="1" applyFill="1" applyBorder="1" applyAlignment="1">
      <alignment horizontal="center" vertical="center" wrapText="1"/>
    </xf>
    <xf numFmtId="165" fontId="59" fillId="2" borderId="47" xfId="0" applyNumberFormat="1" applyFont="1" applyFill="1" applyBorder="1" applyAlignment="1">
      <alignment horizontal="center" vertical="center" wrapText="1"/>
    </xf>
    <xf numFmtId="165" fontId="16" fillId="2" borderId="103" xfId="0" applyNumberFormat="1" applyFont="1" applyFill="1" applyBorder="1" applyAlignment="1" applyProtection="1">
      <alignment horizontal="center" vertical="center" wrapText="1"/>
      <protection locked="0"/>
    </xf>
    <xf numFmtId="165" fontId="19" fillId="2" borderId="63" xfId="0" applyNumberFormat="1" applyFont="1" applyFill="1" applyBorder="1" applyAlignment="1">
      <alignment horizontal="center" vertical="center" wrapText="1"/>
    </xf>
    <xf numFmtId="165" fontId="16" fillId="2" borderId="63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24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47" xfId="16" applyNumberFormat="1" applyFont="1" applyBorder="1" applyAlignment="1" applyProtection="1">
      <alignment horizontal="center" vertical="center" wrapText="1"/>
      <protection locked="0"/>
    </xf>
    <xf numFmtId="0" fontId="68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65" fontId="16" fillId="2" borderId="15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63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63" xfId="16" applyNumberFormat="1" applyFont="1" applyFill="1" applyBorder="1" applyAlignment="1">
      <alignment horizontal="center" vertical="center" wrapText="1"/>
    </xf>
    <xf numFmtId="165" fontId="22" fillId="2" borderId="63" xfId="16" applyNumberFormat="1" applyFont="1" applyFill="1" applyBorder="1" applyAlignment="1" applyProtection="1">
      <alignment horizontal="center" vertical="center" wrapText="1"/>
      <protection locked="0"/>
    </xf>
    <xf numFmtId="165" fontId="22" fillId="0" borderId="63" xfId="16" applyNumberFormat="1" applyFont="1" applyBorder="1" applyAlignment="1" applyProtection="1">
      <alignment horizontal="right" vertical="center" wrapText="1" indent="1"/>
      <protection locked="0"/>
    </xf>
    <xf numFmtId="165" fontId="21" fillId="2" borderId="63" xfId="16" applyNumberFormat="1" applyFont="1" applyFill="1" applyBorder="1" applyAlignment="1" applyProtection="1">
      <alignment horizontal="center" vertical="center" wrapText="1"/>
      <protection locked="0"/>
    </xf>
    <xf numFmtId="165" fontId="16" fillId="2" borderId="5" xfId="16" applyNumberFormat="1" applyFont="1" applyFill="1" applyBorder="1" applyAlignment="1" applyProtection="1">
      <alignment horizontal="center" vertical="center" wrapText="1"/>
      <protection locked="0"/>
    </xf>
    <xf numFmtId="165" fontId="15" fillId="2" borderId="7" xfId="16" applyNumberFormat="1" applyFont="1" applyFill="1" applyBorder="1" applyAlignment="1">
      <alignment horizontal="center" vertical="center" wrapText="1"/>
    </xf>
    <xf numFmtId="165" fontId="16" fillId="2" borderId="54" xfId="16" applyNumberFormat="1" applyFont="1" applyFill="1" applyBorder="1" applyAlignment="1" applyProtection="1">
      <alignment horizontal="center" vertical="center" wrapText="1"/>
      <protection locked="0"/>
    </xf>
    <xf numFmtId="165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7" xfId="16" applyNumberFormat="1" applyFont="1" applyFill="1" applyBorder="1" applyAlignment="1">
      <alignment horizontal="center" vertical="center" wrapText="1"/>
    </xf>
    <xf numFmtId="165" fontId="21" fillId="2" borderId="7" xfId="16" applyNumberFormat="1" applyFont="1" applyFill="1" applyBorder="1" applyAlignment="1">
      <alignment horizontal="center" vertical="center" wrapText="1"/>
    </xf>
    <xf numFmtId="165" fontId="16" fillId="0" borderId="5" xfId="16" applyNumberFormat="1" applyFont="1" applyBorder="1" applyAlignment="1" applyProtection="1">
      <alignment horizontal="center" vertical="center" wrapText="1"/>
      <protection locked="0"/>
    </xf>
    <xf numFmtId="165" fontId="25" fillId="0" borderId="7" xfId="16" applyNumberFormat="1" applyFont="1" applyBorder="1" applyAlignment="1">
      <alignment horizontal="center" vertical="center" wrapText="1"/>
    </xf>
    <xf numFmtId="165" fontId="16" fillId="2" borderId="24" xfId="16" applyNumberFormat="1" applyFont="1" applyFill="1" applyBorder="1" applyAlignment="1" applyProtection="1">
      <alignment horizontal="center" vertical="center" wrapText="1"/>
      <protection locked="0"/>
    </xf>
    <xf numFmtId="165" fontId="19" fillId="2" borderId="7" xfId="0" applyNumberFormat="1" applyFont="1" applyFill="1" applyBorder="1" applyAlignment="1">
      <alignment horizontal="center" vertical="center" wrapText="1"/>
    </xf>
    <xf numFmtId="165" fontId="16" fillId="0" borderId="45" xfId="16" applyNumberFormat="1" applyFont="1" applyBorder="1" applyAlignment="1" applyProtection="1">
      <alignment horizontal="center" vertical="center" wrapText="1"/>
      <protection locked="0"/>
    </xf>
    <xf numFmtId="3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3" fontId="46" fillId="2" borderId="35" xfId="9" applyNumberFormat="1" applyFont="1" applyFill="1" applyBorder="1" applyAlignment="1">
      <alignment horizontal="center" vertical="center"/>
    </xf>
    <xf numFmtId="165" fontId="72" fillId="2" borderId="7" xfId="0" applyNumberFormat="1" applyFont="1" applyFill="1" applyBorder="1" applyAlignment="1">
      <alignment horizontal="center" vertical="center" wrapText="1"/>
    </xf>
    <xf numFmtId="0" fontId="15" fillId="2" borderId="7" xfId="16" applyFont="1" applyFill="1" applyBorder="1" applyAlignment="1">
      <alignment horizontal="center" vertical="center" wrapText="1"/>
    </xf>
    <xf numFmtId="165" fontId="15" fillId="0" borderId="7" xfId="16" applyNumberFormat="1" applyFont="1" applyBorder="1" applyAlignment="1">
      <alignment horizontal="center" vertical="center" wrapText="1"/>
    </xf>
    <xf numFmtId="165" fontId="16" fillId="0" borderId="15" xfId="16" applyNumberFormat="1" applyFont="1" applyBorder="1" applyAlignment="1" applyProtection="1">
      <alignment horizontal="center" vertical="center" wrapText="1"/>
      <protection locked="0"/>
    </xf>
    <xf numFmtId="165" fontId="16" fillId="2" borderId="104" xfId="16" applyNumberFormat="1" applyFont="1" applyFill="1" applyBorder="1" applyAlignment="1" applyProtection="1">
      <alignment horizontal="center" vertical="center" wrapText="1"/>
      <protection locked="0"/>
    </xf>
    <xf numFmtId="3" fontId="74" fillId="2" borderId="5" xfId="9" applyNumberFormat="1" applyFont="1" applyFill="1" applyBorder="1" applyAlignment="1">
      <alignment horizontal="center" vertical="center"/>
    </xf>
    <xf numFmtId="165" fontId="21" fillId="2" borderId="7" xfId="16" applyNumberFormat="1" applyFont="1" applyFill="1" applyBorder="1" applyAlignment="1" applyProtection="1">
      <alignment horizontal="center" vertical="center" wrapText="1"/>
      <protection locked="0"/>
    </xf>
    <xf numFmtId="3" fontId="16" fillId="2" borderId="63" xfId="16" applyNumberFormat="1" applyFont="1" applyFill="1" applyBorder="1" applyAlignment="1" applyProtection="1">
      <alignment horizontal="center" vertical="center" wrapText="1"/>
      <protection locked="0"/>
    </xf>
    <xf numFmtId="3" fontId="16" fillId="0" borderId="63" xfId="16" applyNumberFormat="1" applyFont="1" applyBorder="1" applyAlignment="1" applyProtection="1">
      <alignment horizontal="center" vertical="center" wrapText="1"/>
      <protection locked="0"/>
    </xf>
    <xf numFmtId="165" fontId="22" fillId="0" borderId="24" xfId="16" applyNumberFormat="1" applyFont="1" applyBorder="1" applyAlignment="1" applyProtection="1">
      <alignment horizontal="center" vertical="center" wrapText="1"/>
      <protection locked="0"/>
    </xf>
    <xf numFmtId="165" fontId="16" fillId="0" borderId="7" xfId="16" applyNumberFormat="1" applyFont="1" applyBorder="1" applyAlignment="1" applyProtection="1">
      <alignment horizontal="center" vertical="center" wrapText="1"/>
      <protection locked="0"/>
    </xf>
    <xf numFmtId="165" fontId="15" fillId="0" borderId="7" xfId="16" applyNumberFormat="1" applyFont="1" applyBorder="1" applyAlignment="1" applyProtection="1">
      <alignment horizontal="center" vertical="center" wrapText="1"/>
      <protection locked="0"/>
    </xf>
    <xf numFmtId="0" fontId="7" fillId="0" borderId="51" xfId="0" applyFont="1" applyBorder="1" applyAlignment="1">
      <alignment horizontal="center" vertical="center" wrapText="1"/>
    </xf>
    <xf numFmtId="0" fontId="12" fillId="0" borderId="11" xfId="16" applyFont="1" applyBorder="1"/>
    <xf numFmtId="165" fontId="21" fillId="0" borderId="36" xfId="16" applyNumberFormat="1" applyFont="1" applyBorder="1" applyAlignment="1" applyProtection="1">
      <alignment horizontal="center" vertical="center" wrapText="1"/>
      <protection locked="0"/>
    </xf>
    <xf numFmtId="0" fontId="12" fillId="0" borderId="35" xfId="16" applyFont="1" applyBorder="1"/>
    <xf numFmtId="0" fontId="12" fillId="0" borderId="10" xfId="16" applyFont="1" applyBorder="1"/>
    <xf numFmtId="165" fontId="21" fillId="0" borderId="45" xfId="16" applyNumberFormat="1" applyFont="1" applyBorder="1" applyAlignment="1" applyProtection="1">
      <alignment horizontal="center" vertical="center" wrapText="1"/>
      <protection locked="0"/>
    </xf>
    <xf numFmtId="0" fontId="12" fillId="0" borderId="13" xfId="16" applyFont="1" applyBorder="1"/>
    <xf numFmtId="165" fontId="21" fillId="0" borderId="63" xfId="16" applyNumberFormat="1" applyFont="1" applyBorder="1" applyAlignment="1" applyProtection="1">
      <alignment horizontal="center" vertical="center" wrapText="1"/>
      <protection locked="0"/>
    </xf>
    <xf numFmtId="165" fontId="20" fillId="0" borderId="7" xfId="0" applyNumberFormat="1" applyFont="1" applyBorder="1" applyAlignment="1">
      <alignment horizontal="center" vertical="center" wrapText="1"/>
    </xf>
    <xf numFmtId="165" fontId="20" fillId="0" borderId="63" xfId="0" applyNumberFormat="1" applyFont="1" applyBorder="1" applyAlignment="1" applyProtection="1">
      <alignment horizontal="center" vertical="center" wrapText="1"/>
      <protection locked="0"/>
    </xf>
    <xf numFmtId="165" fontId="20" fillId="0" borderId="5" xfId="0" applyNumberFormat="1" applyFont="1" applyBorder="1" applyAlignment="1" applyProtection="1">
      <alignment horizontal="center" vertical="center" wrapText="1"/>
      <protection locked="0"/>
    </xf>
    <xf numFmtId="165" fontId="18" fillId="0" borderId="7" xfId="0" quotePrefix="1" applyNumberFormat="1" applyFont="1" applyBorder="1" applyAlignment="1">
      <alignment horizontal="center" vertical="center" wrapText="1"/>
    </xf>
    <xf numFmtId="0" fontId="9" fillId="0" borderId="11" xfId="16" applyBorder="1"/>
    <xf numFmtId="0" fontId="9" fillId="0" borderId="35" xfId="16" applyBorder="1"/>
    <xf numFmtId="0" fontId="9" fillId="0" borderId="10" xfId="16" applyBorder="1"/>
    <xf numFmtId="0" fontId="9" fillId="0" borderId="9" xfId="16" applyBorder="1"/>
    <xf numFmtId="165" fontId="15" fillId="0" borderId="27" xfId="16" applyNumberFormat="1" applyFont="1" applyBorder="1" applyAlignment="1">
      <alignment horizontal="center" vertical="center" wrapText="1"/>
    </xf>
    <xf numFmtId="165" fontId="16" fillId="0" borderId="28" xfId="16" applyNumberFormat="1" applyFont="1" applyBorder="1" applyAlignment="1" applyProtection="1">
      <alignment horizontal="center" vertical="center" wrapText="1"/>
      <protection locked="0"/>
    </xf>
    <xf numFmtId="165" fontId="16" fillId="0" borderId="29" xfId="16" applyNumberFormat="1" applyFont="1" applyBorder="1" applyAlignment="1" applyProtection="1">
      <alignment horizontal="center" vertical="center" wrapText="1"/>
      <protection locked="0"/>
    </xf>
    <xf numFmtId="165" fontId="16" fillId="0" borderId="30" xfId="16" applyNumberFormat="1" applyFont="1" applyBorder="1" applyAlignment="1" applyProtection="1">
      <alignment horizontal="center" vertical="center" wrapText="1"/>
      <protection locked="0"/>
    </xf>
    <xf numFmtId="165" fontId="21" fillId="0" borderId="27" xfId="16" applyNumberFormat="1" applyFont="1" applyBorder="1" applyAlignment="1">
      <alignment horizontal="center" vertical="center" wrapText="1"/>
    </xf>
    <xf numFmtId="165" fontId="22" fillId="0" borderId="29" xfId="16" applyNumberFormat="1" applyFont="1" applyBorder="1" applyAlignment="1" applyProtection="1">
      <alignment horizontal="center" vertical="center" wrapText="1"/>
      <protection locked="0"/>
    </xf>
    <xf numFmtId="165" fontId="22" fillId="0" borderId="30" xfId="16" applyNumberFormat="1" applyFont="1" applyBorder="1" applyAlignment="1" applyProtection="1">
      <alignment horizontal="center" vertical="center" wrapText="1"/>
      <protection locked="0"/>
    </xf>
    <xf numFmtId="165" fontId="22" fillId="0" borderId="28" xfId="16" applyNumberFormat="1" applyFont="1" applyBorder="1" applyAlignment="1" applyProtection="1">
      <alignment horizontal="center" vertical="center" wrapText="1"/>
      <protection locked="0"/>
    </xf>
    <xf numFmtId="165" fontId="15" fillId="0" borderId="27" xfId="16" applyNumberFormat="1" applyFont="1" applyBorder="1" applyAlignment="1" applyProtection="1">
      <alignment horizontal="center" vertical="center" wrapText="1"/>
      <protection locked="0"/>
    </xf>
    <xf numFmtId="165" fontId="15" fillId="0" borderId="39" xfId="16" applyNumberFormat="1" applyFont="1" applyBorder="1" applyAlignment="1">
      <alignment horizontal="center" vertical="center" wrapText="1"/>
    </xf>
    <xf numFmtId="165" fontId="20" fillId="0" borderId="7" xfId="0" applyNumberFormat="1" applyFont="1" applyBorder="1" applyAlignment="1" applyProtection="1">
      <alignment horizontal="center" vertical="center" wrapText="1"/>
      <protection locked="0"/>
    </xf>
    <xf numFmtId="0" fontId="66" fillId="0" borderId="9" xfId="16" applyFont="1" applyBorder="1"/>
    <xf numFmtId="3" fontId="73" fillId="0" borderId="12" xfId="9" applyNumberFormat="1" applyFont="1" applyBorder="1" applyAlignment="1">
      <alignment horizontal="center"/>
    </xf>
    <xf numFmtId="165" fontId="19" fillId="0" borderId="24" xfId="0" applyNumberFormat="1" applyFont="1" applyBorder="1" applyAlignment="1">
      <alignment horizontal="center" vertical="center" wrapText="1"/>
    </xf>
    <xf numFmtId="165" fontId="22" fillId="0" borderId="54" xfId="16" applyNumberFormat="1" applyFont="1" applyBorder="1" applyAlignment="1" applyProtection="1">
      <alignment horizontal="center" vertical="center" wrapText="1"/>
      <protection locked="0"/>
    </xf>
    <xf numFmtId="165" fontId="19" fillId="2" borderId="15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Border="1" applyAlignment="1">
      <alignment horizontal="center" vertical="center" wrapText="1"/>
    </xf>
    <xf numFmtId="165" fontId="19" fillId="0" borderId="63" xfId="0" applyNumberFormat="1" applyFont="1" applyBorder="1" applyAlignment="1">
      <alignment horizontal="center" vertical="center" wrapText="1"/>
    </xf>
    <xf numFmtId="165" fontId="22" fillId="0" borderId="63" xfId="0" applyNumberFormat="1" applyFont="1" applyBorder="1" applyAlignment="1" applyProtection="1">
      <alignment horizontal="center" vertical="center" wrapText="1"/>
      <protection locked="0"/>
    </xf>
    <xf numFmtId="165" fontId="15" fillId="0" borderId="73" xfId="16" applyNumberFormat="1" applyFont="1" applyBorder="1" applyAlignment="1">
      <alignment horizontal="center" vertical="center" wrapText="1"/>
    </xf>
    <xf numFmtId="165" fontId="19" fillId="2" borderId="54" xfId="0" applyNumberFormat="1" applyFont="1" applyFill="1" applyBorder="1" applyAlignment="1">
      <alignment horizontal="center" vertical="center" wrapText="1"/>
    </xf>
    <xf numFmtId="0" fontId="66" fillId="0" borderId="13" xfId="16" applyFont="1" applyBorder="1"/>
    <xf numFmtId="3" fontId="46" fillId="0" borderId="13" xfId="9" applyNumberFormat="1" applyFont="1" applyBorder="1" applyAlignment="1">
      <alignment horizontal="center"/>
    </xf>
    <xf numFmtId="3" fontId="46" fillId="0" borderId="12" xfId="9" applyNumberFormat="1" applyFont="1" applyBorder="1" applyAlignment="1">
      <alignment horizontal="center"/>
    </xf>
    <xf numFmtId="1" fontId="16" fillId="0" borderId="11" xfId="16" applyNumberFormat="1" applyFont="1" applyBorder="1" applyAlignment="1" applyProtection="1">
      <alignment horizontal="center" vertical="center" wrapText="1"/>
      <protection locked="0"/>
    </xf>
    <xf numFmtId="1" fontId="15" fillId="0" borderId="7" xfId="16" applyNumberFormat="1" applyFont="1" applyBorder="1" applyAlignment="1">
      <alignment horizontal="center" vertical="center" wrapText="1"/>
    </xf>
    <xf numFmtId="1" fontId="22" fillId="0" borderId="5" xfId="16" applyNumberFormat="1" applyFont="1" applyBorder="1" applyAlignment="1" applyProtection="1">
      <alignment horizontal="center" vertical="center" wrapText="1"/>
      <protection locked="0"/>
    </xf>
    <xf numFmtId="1" fontId="15" fillId="0" borderId="9" xfId="16" applyNumberFormat="1" applyFont="1" applyBorder="1" applyAlignment="1">
      <alignment horizontal="center" vertical="center" wrapText="1"/>
    </xf>
    <xf numFmtId="1" fontId="22" fillId="0" borderId="11" xfId="16" applyNumberFormat="1" applyFont="1" applyBorder="1" applyAlignment="1" applyProtection="1">
      <alignment horizontal="center" vertical="center" wrapText="1"/>
      <protection locked="0"/>
    </xf>
    <xf numFmtId="1" fontId="21" fillId="0" borderId="9" xfId="16" applyNumberFormat="1" applyFont="1" applyBorder="1" applyAlignment="1">
      <alignment horizontal="center" vertical="center" wrapText="1"/>
    </xf>
    <xf numFmtId="165" fontId="21" fillId="0" borderId="35" xfId="16" applyNumberFormat="1" applyFont="1" applyBorder="1" applyAlignment="1" applyProtection="1">
      <alignment horizontal="center" vertical="center" wrapText="1"/>
      <protection locked="0"/>
    </xf>
    <xf numFmtId="165" fontId="23" fillId="2" borderId="7" xfId="0" applyNumberFormat="1" applyFont="1" applyFill="1" applyBorder="1" applyAlignment="1">
      <alignment horizontal="center" vertical="center" wrapText="1"/>
    </xf>
    <xf numFmtId="3" fontId="45" fillId="0" borderId="48" xfId="12" applyNumberFormat="1" applyFont="1" applyBorder="1" applyAlignment="1" applyProtection="1">
      <alignment horizontal="right" vertical="center" wrapText="1"/>
      <protection locked="0"/>
    </xf>
    <xf numFmtId="3" fontId="45" fillId="0" borderId="6" xfId="12" applyNumberFormat="1" applyFont="1" applyBorder="1" applyAlignment="1" applyProtection="1">
      <alignment horizontal="right" vertical="center" wrapText="1"/>
      <protection locked="0"/>
    </xf>
    <xf numFmtId="165" fontId="45" fillId="0" borderId="105" xfId="0" applyNumberFormat="1" applyFont="1" applyBorder="1" applyAlignment="1" applyProtection="1">
      <alignment horizontal="right" vertical="center" wrapText="1"/>
      <protection locked="0"/>
    </xf>
    <xf numFmtId="0" fontId="23" fillId="2" borderId="7" xfId="16" applyFont="1" applyFill="1" applyBorder="1" applyAlignment="1">
      <alignment horizontal="center" vertical="center" wrapText="1"/>
    </xf>
    <xf numFmtId="165" fontId="71" fillId="0" borderId="7" xfId="0" applyNumberFormat="1" applyFont="1" applyBorder="1" applyAlignment="1">
      <alignment horizontal="right" vertical="center" wrapText="1"/>
    </xf>
    <xf numFmtId="0" fontId="0" fillId="0" borderId="11" xfId="0" applyBorder="1"/>
    <xf numFmtId="0" fontId="0" fillId="0" borderId="35" xfId="0" applyBorder="1"/>
    <xf numFmtId="165" fontId="25" fillId="0" borderId="11" xfId="16" applyNumberFormat="1" applyFont="1" applyBorder="1" applyAlignment="1">
      <alignment horizontal="center" vertical="center" wrapText="1"/>
    </xf>
    <xf numFmtId="165" fontId="25" fillId="0" borderId="63" xfId="16" applyNumberFormat="1" applyFont="1" applyBorder="1" applyAlignment="1">
      <alignment horizontal="center" vertical="center" wrapText="1"/>
    </xf>
    <xf numFmtId="49" fontId="7" fillId="2" borderId="47" xfId="0" applyNumberFormat="1" applyFont="1" applyFill="1" applyBorder="1" applyAlignment="1">
      <alignment horizontal="center" vertical="center"/>
    </xf>
    <xf numFmtId="165" fontId="59" fillId="2" borderId="7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68" fillId="0" borderId="10" xfId="0" applyFont="1" applyBorder="1" applyAlignment="1">
      <alignment vertical="center" wrapText="1"/>
    </xf>
    <xf numFmtId="0" fontId="68" fillId="0" borderId="35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3" fontId="4" fillId="0" borderId="27" xfId="0" applyNumberFormat="1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165" fontId="21" fillId="0" borderId="13" xfId="16" applyNumberFormat="1" applyFont="1" applyBorder="1" applyAlignment="1" applyProtection="1">
      <alignment horizontal="center" vertical="center" wrapText="1"/>
      <protection locked="0"/>
    </xf>
    <xf numFmtId="0" fontId="6" fillId="0" borderId="51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1" fillId="0" borderId="42" xfId="0" applyFont="1" applyBorder="1" applyAlignment="1">
      <alignment horizontal="center"/>
    </xf>
    <xf numFmtId="0" fontId="6" fillId="0" borderId="47" xfId="0" applyFont="1" applyBorder="1" applyAlignment="1">
      <alignment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165" fontId="7" fillId="2" borderId="39" xfId="0" applyNumberFormat="1" applyFont="1" applyFill="1" applyBorder="1" applyAlignment="1">
      <alignment horizontal="center" vertical="center" wrapText="1"/>
    </xf>
    <xf numFmtId="165" fontId="20" fillId="2" borderId="7" xfId="0" applyNumberFormat="1" applyFont="1" applyFill="1" applyBorder="1" applyAlignment="1">
      <alignment horizontal="center" vertical="center" wrapText="1"/>
    </xf>
    <xf numFmtId="165" fontId="16" fillId="2" borderId="54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16" fillId="2" borderId="7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>
      <alignment vertical="center"/>
    </xf>
    <xf numFmtId="0" fontId="0" fillId="2" borderId="12" xfId="0" applyFill="1" applyBorder="1" applyAlignment="1">
      <alignment horizontal="center" vertical="center" wrapText="1"/>
    </xf>
    <xf numFmtId="3" fontId="0" fillId="2" borderId="7" xfId="0" applyNumberFormat="1" applyFill="1" applyBorder="1" applyAlignment="1" applyProtection="1">
      <alignment horizontal="center" vertical="center" wrapText="1"/>
      <protection locked="0"/>
    </xf>
    <xf numFmtId="3" fontId="4" fillId="2" borderId="73" xfId="0" applyNumberFormat="1" applyFont="1" applyFill="1" applyBorder="1" applyAlignment="1" applyProtection="1">
      <alignment horizontal="center" vertical="center" wrapText="1"/>
      <protection locked="0"/>
    </xf>
    <xf numFmtId="165" fontId="21" fillId="0" borderId="51" xfId="16" applyNumberFormat="1" applyFont="1" applyBorder="1" applyAlignment="1" applyProtection="1">
      <alignment horizontal="center" vertical="center" wrapText="1"/>
      <protection locked="0"/>
    </xf>
    <xf numFmtId="0" fontId="45" fillId="2" borderId="12" xfId="0" applyFont="1" applyFill="1" applyBorder="1" applyAlignment="1">
      <alignment horizontal="center" vertical="center"/>
    </xf>
    <xf numFmtId="0" fontId="6" fillId="0" borderId="3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right" vertical="center"/>
    </xf>
    <xf numFmtId="49" fontId="7" fillId="2" borderId="73" xfId="0" applyNumberFormat="1" applyFont="1" applyFill="1" applyBorder="1" applyAlignment="1">
      <alignment horizontal="right" vertical="center"/>
    </xf>
    <xf numFmtId="0" fontId="61" fillId="2" borderId="7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left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63" xfId="0" applyFont="1" applyFill="1" applyBorder="1" applyAlignment="1">
      <alignment horizontal="center" vertical="center" wrapText="1"/>
    </xf>
    <xf numFmtId="0" fontId="16" fillId="2" borderId="6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6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3" fontId="21" fillId="2" borderId="15" xfId="16" applyNumberFormat="1" applyFont="1" applyFill="1" applyBorder="1" applyAlignment="1" applyProtection="1">
      <alignment horizontal="center" vertical="center" wrapText="1"/>
      <protection locked="0"/>
    </xf>
    <xf numFmtId="3" fontId="16" fillId="2" borderId="15" xfId="16" applyNumberFormat="1" applyFon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73" xfId="0" applyFill="1" applyBorder="1" applyAlignment="1">
      <alignment horizontal="center" vertical="center" wrapText="1"/>
    </xf>
    <xf numFmtId="0" fontId="0" fillId="0" borderId="12" xfId="0" applyBorder="1"/>
    <xf numFmtId="0" fontId="48" fillId="2" borderId="63" xfId="0" applyFont="1" applyFill="1" applyBorder="1"/>
    <xf numFmtId="0" fontId="9" fillId="0" borderId="12" xfId="0" applyFont="1" applyBorder="1"/>
    <xf numFmtId="0" fontId="12" fillId="2" borderId="63" xfId="16" applyFont="1" applyFill="1" applyBorder="1" applyAlignment="1">
      <alignment horizontal="left" vertical="center" wrapText="1"/>
    </xf>
    <xf numFmtId="0" fontId="0" fillId="2" borderId="9" xfId="0" applyFill="1" applyBorder="1"/>
    <xf numFmtId="0" fontId="7" fillId="0" borderId="1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65" fillId="0" borderId="7" xfId="0" applyFont="1" applyBorder="1" applyAlignment="1" applyProtection="1">
      <alignment horizontal="center" vertical="top"/>
      <protection locked="0"/>
    </xf>
    <xf numFmtId="165" fontId="16" fillId="0" borderId="7" xfId="0" applyNumberFormat="1" applyFont="1" applyBorder="1" applyAlignment="1">
      <alignment horizontal="center" vertical="center" wrapText="1"/>
    </xf>
    <xf numFmtId="3" fontId="50" fillId="2" borderId="5" xfId="9" applyNumberFormat="1" applyFont="1" applyFill="1" applyBorder="1" applyAlignment="1">
      <alignment horizontal="center" vertical="center"/>
    </xf>
    <xf numFmtId="165" fontId="16" fillId="0" borderId="54" xfId="16" applyNumberFormat="1" applyFont="1" applyBorder="1" applyAlignment="1">
      <alignment horizontal="center" vertical="center" wrapText="1"/>
    </xf>
    <xf numFmtId="165" fontId="22" fillId="2" borderId="5" xfId="16" applyNumberFormat="1" applyFont="1" applyFill="1" applyBorder="1" applyAlignment="1" applyProtection="1">
      <alignment horizontal="center" vertical="center" wrapText="1"/>
      <protection locked="0"/>
    </xf>
    <xf numFmtId="165" fontId="22" fillId="2" borderId="24" xfId="16" applyNumberFormat="1" applyFont="1" applyFill="1" applyBorder="1" applyAlignment="1" applyProtection="1">
      <alignment horizontal="center" vertical="center" wrapText="1"/>
      <protection locked="0"/>
    </xf>
    <xf numFmtId="165" fontId="16" fillId="0" borderId="7" xfId="16" applyNumberFormat="1" applyFont="1" applyBorder="1" applyAlignment="1">
      <alignment horizontal="center" vertical="center" wrapText="1"/>
    </xf>
    <xf numFmtId="165" fontId="22" fillId="2" borderId="54" xfId="16" applyNumberFormat="1" applyFont="1" applyFill="1" applyBorder="1" applyAlignment="1" applyProtection="1">
      <alignment horizontal="center" vertical="center" wrapText="1"/>
      <protection locked="0"/>
    </xf>
    <xf numFmtId="165" fontId="24" fillId="0" borderId="7" xfId="16" applyNumberFormat="1" applyFont="1" applyBorder="1" applyAlignment="1">
      <alignment horizontal="center" vertical="center" wrapText="1"/>
    </xf>
    <xf numFmtId="165" fontId="69" fillId="0" borderId="5" xfId="0" applyNumberFormat="1" applyFont="1" applyBorder="1" applyAlignment="1" applyProtection="1">
      <alignment horizontal="center" vertical="center" wrapText="1"/>
      <protection locked="0"/>
    </xf>
    <xf numFmtId="165" fontId="19" fillId="0" borderId="7" xfId="0" applyNumberFormat="1" applyFont="1" applyBorder="1" applyAlignment="1">
      <alignment horizontal="center" vertical="center" wrapText="1"/>
    </xf>
    <xf numFmtId="165" fontId="20" fillId="0" borderId="7" xfId="0" quotePrefix="1" applyNumberFormat="1" applyFont="1" applyBorder="1" applyAlignment="1">
      <alignment horizontal="center" vertical="center" wrapText="1"/>
    </xf>
    <xf numFmtId="165" fontId="40" fillId="0" borderId="7" xfId="0" quotePrefix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12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>
      <alignment horizontal="center" vertical="center" wrapText="1"/>
    </xf>
    <xf numFmtId="165" fontId="45" fillId="2" borderId="54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63" xfId="0" applyNumberFormat="1" applyFont="1" applyFill="1" applyBorder="1" applyAlignment="1" applyProtection="1">
      <alignment horizontal="center" vertical="center" wrapText="1"/>
      <protection locked="0"/>
    </xf>
    <xf numFmtId="165" fontId="45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>
      <alignment vertical="center" wrapText="1"/>
    </xf>
    <xf numFmtId="165" fontId="29" fillId="2" borderId="15" xfId="0" applyNumberFormat="1" applyFont="1" applyFill="1" applyBorder="1" applyAlignment="1">
      <alignment horizontal="center" vertical="center" wrapText="1"/>
    </xf>
    <xf numFmtId="165" fontId="29" fillId="2" borderId="63" xfId="0" applyNumberFormat="1" applyFont="1" applyFill="1" applyBorder="1" applyAlignment="1">
      <alignment horizontal="center" vertical="center" wrapText="1"/>
    </xf>
    <xf numFmtId="165" fontId="29" fillId="2" borderId="54" xfId="0" applyNumberFormat="1" applyFont="1" applyFill="1" applyBorder="1" applyAlignment="1">
      <alignment horizontal="center" vertical="center" wrapText="1"/>
    </xf>
    <xf numFmtId="165" fontId="14" fillId="2" borderId="63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36" xfId="0" applyNumberFormat="1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61" fillId="2" borderId="0" xfId="0" applyFont="1" applyFill="1" applyAlignment="1">
      <alignment horizontal="right" vertical="center"/>
    </xf>
    <xf numFmtId="0" fontId="4" fillId="0" borderId="42" xfId="0" applyFont="1" applyBorder="1" applyAlignment="1">
      <alignment vertical="center"/>
    </xf>
    <xf numFmtId="0" fontId="61" fillId="2" borderId="42" xfId="0" applyFont="1" applyFill="1" applyBorder="1" applyAlignment="1">
      <alignment horizontal="right" vertical="center"/>
    </xf>
    <xf numFmtId="0" fontId="61" fillId="2" borderId="12" xfId="0" applyFont="1" applyFill="1" applyBorder="1" applyAlignment="1">
      <alignment horizontal="right" vertical="center"/>
    </xf>
    <xf numFmtId="0" fontId="0" fillId="2" borderId="12" xfId="0" applyFill="1" applyBorder="1" applyAlignment="1">
      <alignment horizontal="left" vertical="center" wrapText="1"/>
    </xf>
    <xf numFmtId="3" fontId="31" fillId="10" borderId="39" xfId="9" applyNumberFormat="1" applyFill="1" applyBorder="1"/>
    <xf numFmtId="3" fontId="31" fillId="0" borderId="63" xfId="9" applyNumberFormat="1" applyBorder="1"/>
    <xf numFmtId="3" fontId="31" fillId="0" borderId="15" xfId="9" applyNumberFormat="1" applyBorder="1"/>
    <xf numFmtId="3" fontId="28" fillId="0" borderId="106" xfId="9" applyNumberFormat="1" applyFont="1" applyBorder="1" applyAlignment="1">
      <alignment horizontal="center" vertical="center"/>
    </xf>
    <xf numFmtId="0" fontId="73" fillId="0" borderId="36" xfId="9" applyFont="1" applyBorder="1"/>
    <xf numFmtId="165" fontId="23" fillId="0" borderId="9" xfId="16" applyNumberFormat="1" applyFont="1" applyBorder="1" applyAlignment="1" applyProtection="1">
      <alignment horizontal="center" vertical="center" wrapText="1"/>
      <protection locked="0"/>
    </xf>
    <xf numFmtId="3" fontId="31" fillId="0" borderId="39" xfId="9" applyNumberFormat="1" applyBorder="1"/>
    <xf numFmtId="3" fontId="31" fillId="0" borderId="12" xfId="9" applyNumberFormat="1" applyBorder="1"/>
    <xf numFmtId="3" fontId="28" fillId="0" borderId="63" xfId="9" applyNumberFormat="1" applyFont="1" applyBorder="1" applyAlignment="1">
      <alignment horizontal="center" vertical="center"/>
    </xf>
    <xf numFmtId="3" fontId="75" fillId="0" borderId="24" xfId="9" applyNumberFormat="1" applyFont="1" applyBorder="1" applyAlignment="1">
      <alignment horizontal="center" vertical="center"/>
    </xf>
    <xf numFmtId="3" fontId="28" fillId="7" borderId="12" xfId="9" applyNumberFormat="1" applyFont="1" applyFill="1" applyBorder="1" applyAlignment="1">
      <alignment horizontal="center" vertical="center"/>
    </xf>
    <xf numFmtId="3" fontId="64" fillId="0" borderId="106" xfId="9" applyNumberFormat="1" applyFont="1" applyBorder="1" applyAlignment="1">
      <alignment horizontal="center" vertical="center"/>
    </xf>
    <xf numFmtId="3" fontId="31" fillId="0" borderId="73" xfId="9" applyNumberFormat="1" applyBorder="1"/>
    <xf numFmtId="3" fontId="28" fillId="6" borderId="7" xfId="9" applyNumberFormat="1" applyFont="1" applyFill="1" applyBorder="1" applyAlignment="1">
      <alignment horizontal="center" vertical="center"/>
    </xf>
    <xf numFmtId="3" fontId="28" fillId="3" borderId="7" xfId="9" applyNumberFormat="1" applyFont="1" applyFill="1" applyBorder="1" applyAlignment="1">
      <alignment horizontal="center" vertical="center"/>
    </xf>
    <xf numFmtId="0" fontId="31" fillId="0" borderId="73" xfId="9" applyBorder="1"/>
    <xf numFmtId="165" fontId="23" fillId="0" borderId="11" xfId="16" applyNumberFormat="1" applyFont="1" applyBorder="1" applyAlignment="1" applyProtection="1">
      <alignment horizontal="center" vertical="center" wrapText="1"/>
      <protection locked="0"/>
    </xf>
    <xf numFmtId="3" fontId="31" fillId="0" borderId="5" xfId="9" applyNumberFormat="1" applyBorder="1"/>
    <xf numFmtId="3" fontId="28" fillId="5" borderId="9" xfId="9" applyNumberFormat="1" applyFont="1" applyFill="1" applyBorder="1" applyAlignment="1">
      <alignment horizontal="center" vertical="center"/>
    </xf>
    <xf numFmtId="3" fontId="31" fillId="0" borderId="35" xfId="9" applyNumberFormat="1" applyBorder="1"/>
    <xf numFmtId="3" fontId="31" fillId="6" borderId="63" xfId="9" applyNumberFormat="1" applyFill="1" applyBorder="1"/>
    <xf numFmtId="3" fontId="18" fillId="0" borderId="39" xfId="9" applyNumberFormat="1" applyFont="1" applyBorder="1" applyAlignment="1">
      <alignment horizontal="center" vertical="center" wrapText="1"/>
    </xf>
    <xf numFmtId="3" fontId="28" fillId="4" borderId="12" xfId="9" applyNumberFormat="1" applyFont="1" applyFill="1" applyBorder="1" applyAlignment="1">
      <alignment horizontal="center" vertical="center"/>
    </xf>
    <xf numFmtId="3" fontId="28" fillId="5" borderId="7" xfId="9" applyNumberFormat="1" applyFont="1" applyFill="1" applyBorder="1" applyAlignment="1">
      <alignment horizontal="center" vertical="center"/>
    </xf>
    <xf numFmtId="165" fontId="23" fillId="0" borderId="10" xfId="16" applyNumberFormat="1" applyFont="1" applyBorder="1" applyAlignment="1" applyProtection="1">
      <alignment horizontal="center" vertical="center" wrapText="1"/>
      <protection locked="0"/>
    </xf>
    <xf numFmtId="165" fontId="23" fillId="0" borderId="35" xfId="16" applyNumberFormat="1" applyFont="1" applyBorder="1" applyAlignment="1" applyProtection="1">
      <alignment horizontal="center" vertical="center" wrapText="1"/>
      <protection locked="0"/>
    </xf>
    <xf numFmtId="165" fontId="45" fillId="0" borderId="11" xfId="16" applyNumberFormat="1" applyFont="1" applyBorder="1" applyAlignment="1" applyProtection="1">
      <alignment horizontal="center" vertical="center" wrapText="1"/>
      <protection locked="0"/>
    </xf>
    <xf numFmtId="165" fontId="45" fillId="0" borderId="35" xfId="16" applyNumberFormat="1" applyFont="1" applyBorder="1" applyAlignment="1" applyProtection="1">
      <alignment horizontal="center" vertical="center" wrapText="1"/>
      <protection locked="0"/>
    </xf>
    <xf numFmtId="165" fontId="23" fillId="4" borderId="9" xfId="16" applyNumberFormat="1" applyFont="1" applyFill="1" applyBorder="1" applyAlignment="1" applyProtection="1">
      <alignment horizontal="center" vertical="center" wrapText="1"/>
      <protection locked="0"/>
    </xf>
    <xf numFmtId="165" fontId="45" fillId="0" borderId="10" xfId="16" applyNumberFormat="1" applyFont="1" applyBorder="1" applyAlignment="1" applyProtection="1">
      <alignment horizontal="center" vertical="center" wrapText="1"/>
      <protection locked="0"/>
    </xf>
    <xf numFmtId="165" fontId="23" fillId="5" borderId="11" xfId="16" applyNumberFormat="1" applyFont="1" applyFill="1" applyBorder="1" applyAlignment="1" applyProtection="1">
      <alignment horizontal="center" vertical="center" wrapText="1"/>
      <protection locked="0"/>
    </xf>
    <xf numFmtId="165" fontId="45" fillId="6" borderId="11" xfId="16" applyNumberFormat="1" applyFont="1" applyFill="1" applyBorder="1" applyAlignment="1" applyProtection="1">
      <alignment horizontal="center" vertical="center" wrapText="1"/>
      <protection locked="0"/>
    </xf>
    <xf numFmtId="165" fontId="23" fillId="7" borderId="9" xfId="16" applyNumberFormat="1" applyFont="1" applyFill="1" applyBorder="1" applyAlignment="1" applyProtection="1">
      <alignment horizontal="center" vertical="center" wrapText="1"/>
      <protection locked="0"/>
    </xf>
    <xf numFmtId="165" fontId="45" fillId="10" borderId="10" xfId="16" applyNumberFormat="1" applyFont="1" applyFill="1" applyBorder="1" applyAlignment="1" applyProtection="1">
      <alignment horizontal="center" vertical="center" wrapText="1"/>
      <protection locked="0"/>
    </xf>
    <xf numFmtId="165" fontId="23" fillId="6" borderId="11" xfId="16" applyNumberFormat="1" applyFont="1" applyFill="1" applyBorder="1" applyAlignment="1" applyProtection="1">
      <alignment horizontal="center" vertical="center" wrapText="1"/>
      <protection locked="0"/>
    </xf>
    <xf numFmtId="165" fontId="23" fillId="3" borderId="11" xfId="16" applyNumberFormat="1" applyFont="1" applyFill="1" applyBorder="1" applyAlignment="1" applyProtection="1">
      <alignment horizontal="center" vertical="center" wrapText="1"/>
      <protection locked="0"/>
    </xf>
    <xf numFmtId="165" fontId="15" fillId="0" borderId="13" xfId="16" applyNumberFormat="1" applyFont="1" applyBorder="1" applyAlignment="1" applyProtection="1">
      <alignment horizontal="center" vertical="center" wrapText="1"/>
      <protection locked="0"/>
    </xf>
    <xf numFmtId="165" fontId="16" fillId="0" borderId="11" xfId="16" applyNumberFormat="1" applyFont="1" applyBorder="1" applyAlignment="1" applyProtection="1">
      <alignment horizontal="right" vertical="center" wrapText="1" indent="1"/>
      <protection locked="0"/>
    </xf>
    <xf numFmtId="165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12" fillId="0" borderId="94" xfId="6" applyBorder="1"/>
    <xf numFmtId="0" fontId="12" fillId="0" borderId="9" xfId="6" applyBorder="1" applyAlignment="1">
      <alignment horizontal="center"/>
    </xf>
    <xf numFmtId="0" fontId="3" fillId="0" borderId="19" xfId="6" applyFont="1" applyBorder="1"/>
    <xf numFmtId="0" fontId="17" fillId="0" borderId="9" xfId="6" applyFont="1" applyBorder="1"/>
    <xf numFmtId="165" fontId="16" fillId="9" borderId="11" xfId="16" applyNumberFormat="1" applyFont="1" applyFill="1" applyBorder="1" applyAlignment="1" applyProtection="1">
      <alignment horizontal="center" vertical="center" wrapText="1"/>
      <protection locked="0"/>
    </xf>
    <xf numFmtId="165" fontId="16" fillId="4" borderId="11" xfId="16" applyNumberFormat="1" applyFont="1" applyFill="1" applyBorder="1" applyAlignment="1" applyProtection="1">
      <alignment horizontal="center" vertical="center" wrapText="1"/>
      <protection locked="0"/>
    </xf>
    <xf numFmtId="0" fontId="0" fillId="2" borderId="39" xfId="0" applyFill="1" applyBorder="1" applyAlignment="1">
      <alignment horizontal="left" vertical="center" wrapText="1"/>
    </xf>
    <xf numFmtId="0" fontId="0" fillId="2" borderId="41" xfId="0" applyFill="1" applyBorder="1" applyAlignment="1">
      <alignment vertical="center" wrapText="1"/>
    </xf>
    <xf numFmtId="0" fontId="4" fillId="2" borderId="78" xfId="0" applyFont="1" applyFill="1" applyBorder="1" applyAlignment="1">
      <alignment vertical="center" wrapText="1"/>
    </xf>
    <xf numFmtId="3" fontId="24" fillId="2" borderId="35" xfId="6" applyNumberFormat="1" applyFont="1" applyFill="1" applyBorder="1" applyAlignment="1" applyProtection="1">
      <alignment horizontal="center" vertical="center"/>
      <protection locked="0"/>
    </xf>
    <xf numFmtId="3" fontId="25" fillId="0" borderId="11" xfId="16" applyNumberFormat="1" applyFont="1" applyBorder="1" applyAlignment="1" applyProtection="1">
      <alignment horizontal="center" vertical="center" wrapText="1"/>
      <protection locked="0"/>
    </xf>
    <xf numFmtId="0" fontId="13" fillId="0" borderId="9" xfId="12" applyBorder="1"/>
    <xf numFmtId="0" fontId="6" fillId="2" borderId="107" xfId="6" applyFont="1" applyFill="1" applyBorder="1" applyAlignment="1">
      <alignment horizontal="left" vertical="center" wrapText="1"/>
    </xf>
    <xf numFmtId="0" fontId="9" fillId="2" borderId="72" xfId="6" applyFont="1" applyFill="1" applyBorder="1" applyAlignment="1">
      <alignment horizontal="left" wrapText="1"/>
    </xf>
    <xf numFmtId="0" fontId="3" fillId="2" borderId="66" xfId="6" applyFont="1" applyFill="1" applyBorder="1" applyAlignment="1">
      <alignment horizontal="left"/>
    </xf>
    <xf numFmtId="0" fontId="3" fillId="2" borderId="67" xfId="6" applyFont="1" applyFill="1" applyBorder="1" applyAlignment="1">
      <alignment horizontal="left"/>
    </xf>
    <xf numFmtId="0" fontId="3" fillId="2" borderId="72" xfId="6" applyFont="1" applyFill="1" applyBorder="1" applyAlignment="1">
      <alignment horizontal="left"/>
    </xf>
    <xf numFmtId="0" fontId="9" fillId="2" borderId="67" xfId="6" applyFont="1" applyFill="1" applyBorder="1" applyAlignment="1">
      <alignment horizontal="left"/>
    </xf>
    <xf numFmtId="0" fontId="3" fillId="2" borderId="108" xfId="6" applyFont="1" applyFill="1" applyBorder="1" applyAlignment="1">
      <alignment horizontal="left"/>
    </xf>
    <xf numFmtId="0" fontId="0" fillId="2" borderId="15" xfId="0" applyFill="1" applyBorder="1" applyAlignment="1">
      <alignment horizontal="left" vertical="center"/>
    </xf>
    <xf numFmtId="0" fontId="12" fillId="2" borderId="70" xfId="6" applyFill="1" applyBorder="1" applyAlignment="1" applyProtection="1">
      <alignment horizontal="left" vertical="center"/>
      <protection locked="0"/>
    </xf>
    <xf numFmtId="3" fontId="42" fillId="2" borderId="51" xfId="0" applyNumberFormat="1" applyFont="1" applyFill="1" applyBorder="1" applyAlignment="1">
      <alignment horizontal="center" vertical="center" wrapText="1"/>
    </xf>
    <xf numFmtId="3" fontId="42" fillId="2" borderId="15" xfId="0" applyNumberFormat="1" applyFont="1" applyFill="1" applyBorder="1" applyAlignment="1">
      <alignment horizontal="center" vertical="center" wrapText="1"/>
    </xf>
    <xf numFmtId="0" fontId="12" fillId="2" borderId="71" xfId="6" applyFill="1" applyBorder="1" applyAlignment="1" applyProtection="1">
      <alignment horizontal="left" vertical="center"/>
      <protection locked="0"/>
    </xf>
    <xf numFmtId="3" fontId="42" fillId="2" borderId="11" xfId="0" applyNumberFormat="1" applyFont="1" applyFill="1" applyBorder="1" applyAlignment="1">
      <alignment horizontal="center" vertical="center" wrapText="1"/>
    </xf>
    <xf numFmtId="3" fontId="42" fillId="2" borderId="63" xfId="0" applyNumberFormat="1" applyFont="1" applyFill="1" applyBorder="1" applyAlignment="1">
      <alignment horizontal="center" vertical="center" wrapText="1"/>
    </xf>
    <xf numFmtId="0" fontId="0" fillId="2" borderId="71" xfId="6" applyFont="1" applyFill="1" applyBorder="1" applyAlignment="1" applyProtection="1">
      <alignment horizontal="left" vertical="center"/>
      <protection locked="0"/>
    </xf>
    <xf numFmtId="0" fontId="0" fillId="2" borderId="13" xfId="0" applyFill="1" applyBorder="1"/>
    <xf numFmtId="3" fontId="0" fillId="2" borderId="11" xfId="6" applyNumberFormat="1" applyFont="1" applyFill="1" applyBorder="1" applyAlignment="1" applyProtection="1">
      <alignment horizontal="center" vertical="center"/>
      <protection locked="0"/>
    </xf>
    <xf numFmtId="3" fontId="0" fillId="2" borderId="63" xfId="6" applyNumberFormat="1" applyFont="1" applyFill="1" applyBorder="1" applyAlignment="1" applyProtection="1">
      <alignment horizontal="center" vertical="center"/>
      <protection locked="0"/>
    </xf>
    <xf numFmtId="3" fontId="12" fillId="2" borderId="35" xfId="6" applyNumberFormat="1" applyFill="1" applyBorder="1" applyAlignment="1" applyProtection="1">
      <alignment horizontal="center" vertical="center"/>
      <protection locked="0"/>
    </xf>
    <xf numFmtId="3" fontId="12" fillId="2" borderId="5" xfId="6" applyNumberFormat="1" applyFill="1" applyBorder="1" applyAlignment="1" applyProtection="1">
      <alignment horizontal="center" vertical="center"/>
      <protection locked="0"/>
    </xf>
    <xf numFmtId="3" fontId="12" fillId="2" borderId="11" xfId="6" applyNumberFormat="1" applyFill="1" applyBorder="1" applyAlignment="1" applyProtection="1">
      <alignment horizontal="center" vertical="center"/>
      <protection locked="0"/>
    </xf>
    <xf numFmtId="0" fontId="12" fillId="2" borderId="11" xfId="6" applyFill="1" applyBorder="1" applyAlignment="1" applyProtection="1">
      <alignment horizontal="left" vertical="center"/>
      <protection locked="0"/>
    </xf>
    <xf numFmtId="3" fontId="12" fillId="2" borderId="63" xfId="6" applyNumberFormat="1" applyFill="1" applyBorder="1" applyAlignment="1" applyProtection="1">
      <alignment horizontal="center" vertical="center"/>
      <protection locked="0"/>
    </xf>
    <xf numFmtId="0" fontId="12" fillId="2" borderId="35" xfId="6" applyFill="1" applyBorder="1" applyAlignment="1" applyProtection="1">
      <alignment horizontal="left" vertical="center"/>
      <protection locked="0"/>
    </xf>
    <xf numFmtId="3" fontId="42" fillId="2" borderId="35" xfId="0" applyNumberFormat="1" applyFont="1" applyFill="1" applyBorder="1" applyAlignment="1">
      <alignment horizontal="center" vertical="center" wrapText="1"/>
    </xf>
    <xf numFmtId="3" fontId="42" fillId="2" borderId="5" xfId="0" applyNumberFormat="1" applyFont="1" applyFill="1" applyBorder="1" applyAlignment="1">
      <alignment horizontal="center" vertical="center" wrapText="1"/>
    </xf>
    <xf numFmtId="3" fontId="42" fillId="2" borderId="36" xfId="0" applyNumberFormat="1" applyFont="1" applyFill="1" applyBorder="1" applyAlignment="1">
      <alignment horizontal="center" vertical="center" wrapText="1"/>
    </xf>
    <xf numFmtId="0" fontId="4" fillId="2" borderId="9" xfId="6" applyFont="1" applyFill="1" applyBorder="1" applyAlignment="1" applyProtection="1">
      <alignment horizontal="center" vertical="center"/>
      <protection locked="0"/>
    </xf>
    <xf numFmtId="3" fontId="4" fillId="2" borderId="45" xfId="6" applyNumberFormat="1" applyFont="1" applyFill="1" applyBorder="1" applyAlignment="1" applyProtection="1">
      <alignment horizontal="center" vertical="center"/>
      <protection locked="0"/>
    </xf>
    <xf numFmtId="165" fontId="6" fillId="2" borderId="0" xfId="16" applyNumberFormat="1" applyFont="1" applyFill="1" applyAlignment="1">
      <alignment horizontal="center" vertical="center"/>
    </xf>
    <xf numFmtId="165" fontId="26" fillId="2" borderId="55" xfId="16" applyNumberFormat="1" applyFont="1" applyFill="1" applyBorder="1" applyAlignment="1">
      <alignment horizontal="left" vertical="center"/>
    </xf>
    <xf numFmtId="165" fontId="26" fillId="0" borderId="55" xfId="16" applyNumberFormat="1" applyFont="1" applyBorder="1" applyAlignment="1">
      <alignment horizontal="left"/>
    </xf>
    <xf numFmtId="0" fontId="17" fillId="2" borderId="0" xfId="16" applyFont="1" applyFill="1" applyAlignment="1">
      <alignment horizontal="left"/>
    </xf>
    <xf numFmtId="165" fontId="6" fillId="2" borderId="0" xfId="16" applyNumberFormat="1" applyFont="1" applyFill="1" applyAlignment="1">
      <alignment horizontal="left" vertical="center"/>
    </xf>
    <xf numFmtId="165" fontId="26" fillId="0" borderId="55" xfId="16" applyNumberFormat="1" applyFont="1" applyBorder="1" applyAlignment="1">
      <alignment horizontal="left" vertical="center"/>
    </xf>
    <xf numFmtId="165" fontId="6" fillId="0" borderId="0" xfId="16" applyNumberFormat="1" applyFont="1" applyAlignment="1">
      <alignment horizontal="center" vertical="center"/>
    </xf>
    <xf numFmtId="0" fontId="17" fillId="0" borderId="0" xfId="16" applyFont="1" applyAlignment="1">
      <alignment horizontal="center"/>
    </xf>
    <xf numFmtId="165" fontId="23" fillId="2" borderId="47" xfId="0" applyNumberFormat="1" applyFont="1" applyFill="1" applyBorder="1" applyAlignment="1">
      <alignment horizontal="left" vertical="center" wrapText="1"/>
    </xf>
    <xf numFmtId="165" fontId="23" fillId="2" borderId="45" xfId="0" applyNumberFormat="1" applyFont="1" applyFill="1" applyBorder="1" applyAlignment="1">
      <alignment horizontal="left" vertical="center" wrapText="1"/>
    </xf>
    <xf numFmtId="165" fontId="0" fillId="2" borderId="0" xfId="0" applyNumberFormat="1" applyFill="1" applyAlignment="1">
      <alignment horizontal="left" textRotation="180" wrapText="1"/>
    </xf>
    <xf numFmtId="165" fontId="58" fillId="2" borderId="40" xfId="0" applyNumberFormat="1" applyFont="1" applyFill="1" applyBorder="1" applyAlignment="1">
      <alignment horizontal="left" vertical="center" wrapText="1"/>
    </xf>
    <xf numFmtId="165" fontId="17" fillId="2" borderId="0" xfId="0" applyNumberFormat="1" applyFont="1" applyFill="1" applyAlignment="1">
      <alignment horizontal="center" vertical="center" wrapText="1"/>
    </xf>
    <xf numFmtId="165" fontId="23" fillId="2" borderId="51" xfId="0" applyNumberFormat="1" applyFont="1" applyFill="1" applyBorder="1" applyAlignment="1">
      <alignment horizontal="left" vertical="center" wrapText="1"/>
    </xf>
    <xf numFmtId="165" fontId="23" fillId="2" borderId="36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165" fontId="22" fillId="2" borderId="0" xfId="0" applyNumberFormat="1" applyFont="1" applyFill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left" vertical="center" wrapText="1"/>
    </xf>
    <xf numFmtId="165" fontId="7" fillId="2" borderId="78" xfId="0" applyNumberFormat="1" applyFont="1" applyFill="1" applyBorder="1" applyAlignment="1">
      <alignment horizontal="left" vertical="center" wrapText="1"/>
    </xf>
    <xf numFmtId="165" fontId="44" fillId="2" borderId="0" xfId="0" applyNumberFormat="1" applyFont="1" applyFill="1" applyAlignment="1">
      <alignment horizontal="center" vertical="center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70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7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7" fillId="0" borderId="0" xfId="0" applyFont="1" applyAlignment="1" applyProtection="1">
      <alignment horizontal="center"/>
      <protection locked="0"/>
    </xf>
    <xf numFmtId="0" fontId="24" fillId="0" borderId="55" xfId="0" applyFont="1" applyBorder="1" applyAlignment="1" applyProtection="1">
      <alignment horizontal="center"/>
      <protection locked="0"/>
    </xf>
    <xf numFmtId="0" fontId="34" fillId="0" borderId="0" xfId="9" applyFont="1" applyAlignment="1">
      <alignment horizontal="left"/>
    </xf>
    <xf numFmtId="0" fontId="34" fillId="0" borderId="87" xfId="9" applyFont="1" applyBorder="1" applyAlignment="1">
      <alignment horizontal="center" vertical="center" wrapText="1"/>
    </xf>
    <xf numFmtId="0" fontId="34" fillId="0" borderId="84" xfId="9" applyFont="1" applyBorder="1" applyAlignment="1">
      <alignment horizontal="center" vertical="center" wrapText="1"/>
    </xf>
    <xf numFmtId="0" fontId="34" fillId="0" borderId="53" xfId="9" applyFont="1" applyBorder="1" applyAlignment="1">
      <alignment horizontal="center" vertical="center" wrapText="1"/>
    </xf>
    <xf numFmtId="0" fontId="34" fillId="0" borderId="88" xfId="9" applyFont="1" applyBorder="1" applyAlignment="1">
      <alignment horizontal="center" vertical="center" wrapText="1"/>
    </xf>
    <xf numFmtId="0" fontId="34" fillId="0" borderId="85" xfId="9" applyFont="1" applyBorder="1" applyAlignment="1">
      <alignment horizontal="center" vertical="center" wrapText="1"/>
    </xf>
    <xf numFmtId="0" fontId="34" fillId="0" borderId="25" xfId="9" applyFont="1" applyBorder="1" applyAlignment="1">
      <alignment horizontal="center" vertical="center" wrapText="1"/>
    </xf>
    <xf numFmtId="0" fontId="34" fillId="0" borderId="33" xfId="9" applyFont="1" applyBorder="1" applyAlignment="1">
      <alignment horizontal="center" wrapText="1"/>
    </xf>
    <xf numFmtId="0" fontId="34" fillId="0" borderId="86" xfId="9" applyFont="1" applyBorder="1" applyAlignment="1">
      <alignment horizontal="center" wrapText="1"/>
    </xf>
    <xf numFmtId="0" fontId="34" fillId="0" borderId="90" xfId="9" applyFont="1" applyBorder="1" applyAlignment="1">
      <alignment horizontal="center" vertical="center" wrapText="1"/>
    </xf>
    <xf numFmtId="0" fontId="34" fillId="0" borderId="91" xfId="9" applyFont="1" applyBorder="1" applyAlignment="1">
      <alignment horizontal="center" vertical="center" wrapText="1"/>
    </xf>
    <xf numFmtId="0" fontId="34" fillId="0" borderId="92" xfId="9" applyFont="1" applyBorder="1" applyAlignment="1">
      <alignment horizontal="center" vertical="center" wrapText="1"/>
    </xf>
    <xf numFmtId="14" fontId="33" fillId="0" borderId="0" xfId="9" applyNumberFormat="1" applyFont="1" applyAlignment="1">
      <alignment horizontal="center" vertical="center" wrapText="1"/>
    </xf>
    <xf numFmtId="0" fontId="34" fillId="0" borderId="0" xfId="9" applyFont="1" applyAlignment="1">
      <alignment horizontal="left" vertical="center" wrapText="1"/>
    </xf>
    <xf numFmtId="0" fontId="35" fillId="0" borderId="0" xfId="9" applyFont="1" applyAlignment="1">
      <alignment horizontal="left" wrapText="1"/>
    </xf>
    <xf numFmtId="0" fontId="33" fillId="0" borderId="0" xfId="9" applyFont="1" applyAlignment="1">
      <alignment horizontal="center" vertical="center" wrapText="1"/>
    </xf>
    <xf numFmtId="0" fontId="34" fillId="0" borderId="81" xfId="9" applyFont="1" applyBorder="1" applyAlignment="1">
      <alignment horizontal="center" vertical="center" wrapText="1"/>
    </xf>
    <xf numFmtId="0" fontId="34" fillId="0" borderId="82" xfId="9" applyFont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/>
    </xf>
    <xf numFmtId="0" fontId="24" fillId="2" borderId="79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center" wrapText="1"/>
    </xf>
    <xf numFmtId="0" fontId="44" fillId="0" borderId="0" xfId="0" applyFont="1" applyAlignment="1">
      <alignment horizontal="center" wrapText="1"/>
    </xf>
    <xf numFmtId="0" fontId="22" fillId="0" borderId="40" xfId="0" applyFont="1" applyBorder="1" applyAlignment="1">
      <alignment horizontal="justify" vertical="center" wrapText="1"/>
    </xf>
    <xf numFmtId="0" fontId="27" fillId="2" borderId="0" xfId="6" applyFont="1" applyFill="1" applyAlignment="1">
      <alignment horizontal="center"/>
    </xf>
    <xf numFmtId="0" fontId="37" fillId="0" borderId="3" xfId="6" applyFont="1" applyBorder="1" applyAlignment="1">
      <alignment horizontal="center" vertical="center" wrapText="1"/>
    </xf>
    <xf numFmtId="0" fontId="37" fillId="0" borderId="50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/>
    </xf>
    <xf numFmtId="0" fontId="6" fillId="0" borderId="8" xfId="6" applyFont="1" applyBorder="1" applyAlignment="1">
      <alignment horizontal="center" vertical="center"/>
    </xf>
    <xf numFmtId="0" fontId="6" fillId="0" borderId="78" xfId="6" applyFont="1" applyBorder="1" applyAlignment="1">
      <alignment horizontal="center" vertical="center"/>
    </xf>
  </cellXfs>
  <cellStyles count="21">
    <cellStyle name="Ezres" xfId="1" builtinId="3"/>
    <cellStyle name="Ezres 2" xfId="2" xr:uid="{00000000-0005-0000-0000-000001000000}"/>
    <cellStyle name="Ezres 2 2" xfId="19" xr:uid="{00000000-0005-0000-0000-000002000000}"/>
    <cellStyle name="Ezres 3" xfId="3" xr:uid="{00000000-0005-0000-0000-000003000000}"/>
    <cellStyle name="Hiperhivatkozás" xfId="4" xr:uid="{00000000-0005-0000-0000-000004000000}"/>
    <cellStyle name="Már látott hiperhivatkozás" xfId="5" xr:uid="{00000000-0005-0000-0000-000005000000}"/>
    <cellStyle name="Normál" xfId="0" builtinId="0"/>
    <cellStyle name="Normál 2" xfId="6" xr:uid="{00000000-0005-0000-0000-000007000000}"/>
    <cellStyle name="Normál 2 2" xfId="7" xr:uid="{00000000-0005-0000-0000-000008000000}"/>
    <cellStyle name="Normál 3" xfId="8" xr:uid="{00000000-0005-0000-0000-000009000000}"/>
    <cellStyle name="Normál 4" xfId="9" xr:uid="{00000000-0005-0000-0000-00000A000000}"/>
    <cellStyle name="Normál 5" xfId="10" xr:uid="{00000000-0005-0000-0000-00000B000000}"/>
    <cellStyle name="Normál 5 2" xfId="11" xr:uid="{00000000-0005-0000-0000-00000C000000}"/>
    <cellStyle name="Normál 5 3" xfId="12" xr:uid="{00000000-0005-0000-0000-00000D000000}"/>
    <cellStyle name="Normál 6" xfId="13" xr:uid="{00000000-0005-0000-0000-00000E000000}"/>
    <cellStyle name="Normál 6 2" xfId="14" xr:uid="{00000000-0005-0000-0000-00000F000000}"/>
    <cellStyle name="Normál 7" xfId="15" xr:uid="{00000000-0005-0000-0000-000010000000}"/>
    <cellStyle name="Normál_KVRENMUNKA" xfId="16" xr:uid="{00000000-0005-0000-0000-000011000000}"/>
    <cellStyle name="Pénznem 2" xfId="17" xr:uid="{00000000-0005-0000-0000-000012000000}"/>
    <cellStyle name="Pénznem 2 2" xfId="20" xr:uid="{00000000-0005-0000-0000-000013000000}"/>
    <cellStyle name="Százalék 2" xfId="18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VIREND&#368;_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VIREND&#368;_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2025\TERV\Test&#252;letre\V&#233;gleges\2024\TERV\test&#252;leti%20anyag\2018_TERV%20test&#252;leti%20%20t&#225;bl&#225;k%20_v&#233;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sztalrol_2017_11_30\2018\TERV%202018\Els&#337;%20olvasatra\2018_k&#246;lts&#233;gvet&#233;s_test&#252;leti%2001.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TALOMJEGYZÉK"/>
      <sheetName val="ALAPADATOK"/>
      <sheetName val="KV_ÖSSZEFÜGGÉSEK"/>
      <sheetName val="KV_1.1.sz.mell."/>
      <sheetName val="KV_1.2.sz.mell."/>
      <sheetName val="KV_1.3.sz.mell."/>
      <sheetName val="KV_1.4.sz.mell."/>
      <sheetName val="KV_2.1.sz.mell."/>
      <sheetName val="KV_2.2.sz.mell."/>
      <sheetName val="KV_ELLENŐRZÉS"/>
      <sheetName val="KV_3.sz.mell."/>
      <sheetName val="KV_4.sz.mell."/>
      <sheetName val="KV_5.sz.mell."/>
      <sheetName val="KV_6.sz.mell."/>
      <sheetName val="KV_7.sz.mell."/>
      <sheetName val="KV_8.sz.mell."/>
      <sheetName val="KV_9.1.sz.mell"/>
      <sheetName val="KV_9.1.1.sz.mell"/>
      <sheetName val="KV_9.1.2.sz.mell."/>
      <sheetName val="KV_9.1.3.sz.mell"/>
      <sheetName val="KV_9.2.sz.mell"/>
      <sheetName val="KV_9.2.1.sz.mell"/>
      <sheetName val="KV_9.2.2.sz.mell"/>
      <sheetName val="KV_9.2.3.sz.mell"/>
      <sheetName val="KV_9.3.sz.mell"/>
      <sheetName val="KV_9.3.1.sz.mell"/>
      <sheetName val="KV_9.3.2.sz.mell"/>
      <sheetName val="KV_9.3.3.sz.mell"/>
      <sheetName val="KV_9.4.sz.mell"/>
      <sheetName val="KV_9.4.1.sz.mell"/>
      <sheetName val="KV_9.4.2.sz.mell"/>
      <sheetName val="KV_9.4.3.sz.mell"/>
      <sheetName val="KV_9.5.sz.mell"/>
      <sheetName val="KV_9.5.1.sz.mell"/>
      <sheetName val="KV_9.5.2.sz.mell"/>
      <sheetName val="KV_9.5.3.sz.mell"/>
      <sheetName val="KV_9.6.sz.mell"/>
      <sheetName val="KV_9.6.1.sz.mell"/>
      <sheetName val="KV_9.6.2.sz.mell"/>
      <sheetName val="KV_9.6.3.sz.mell"/>
      <sheetName val="KV_9.7.sz.mell"/>
      <sheetName val="KV_9.7.1.sz.mell"/>
      <sheetName val="KV_9.7.2.sz.mell"/>
      <sheetName val="KV_9.7.3.sz.mell"/>
      <sheetName val="KV_9.8.sz.mell"/>
      <sheetName val="KV_9.8.1.sz.mell"/>
      <sheetName val="KV_9.8.2.sz.mell"/>
      <sheetName val="KV_9.8.3.sz.mell"/>
      <sheetName val="KV_9.9.sz.mell"/>
      <sheetName val="KV_9.9.1.sz.mell"/>
      <sheetName val="KV_9.9.2.sz.mell"/>
      <sheetName val="KV_9.9.3.sz.mell"/>
      <sheetName val="KV_9.10.sz.mell"/>
      <sheetName val="KV_9.10.1.sz.mell"/>
      <sheetName val="KV_9.10.2.sz.mell"/>
      <sheetName val="KV_9.10.3.sz.mell"/>
      <sheetName val="KV_9.11.sz.mell"/>
      <sheetName val="KV_9.11.1.sz.mell"/>
      <sheetName val="KV_9.11.2.sz.mell"/>
      <sheetName val="KV_9.11.3.sz.mell"/>
      <sheetName val="KV_9.12.sz.mell"/>
      <sheetName val="KV_9.12.1.sz.mell"/>
      <sheetName val="KV_9.12.2.sz.mell"/>
      <sheetName val="KV_9.12.3.sz.mell"/>
      <sheetName val="KV_10.sz.mell"/>
      <sheetName val="KV_11.sz.mell"/>
      <sheetName val="KV_12.sz.mell"/>
      <sheetName val="KV_1.sz.tájékoztató_t."/>
      <sheetName val="KV_2.sz.tájékoztató_t."/>
      <sheetName val="KV_3.sz.tájékoztató_t."/>
      <sheetName val="KV_4.sz.tájékoztató_t."/>
      <sheetName val="KV_5.sz.tájékoztató_t."/>
      <sheetName val="ELLENŐRZÉS_KV"/>
      <sheetName val="Munka1"/>
      <sheetName val="KV_10.sz.mel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C4" t="str">
            <v>Forintban!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TALOMJEGYZÉK"/>
      <sheetName val="ALAPADATOK"/>
      <sheetName val="KV_ÖSSZEFÜGGÉSEK"/>
      <sheetName val="KV_1.1.sz.mell."/>
      <sheetName val="KV_1.2.sz.mell."/>
      <sheetName val="KV_1.3.sz.mell."/>
      <sheetName val="KV_1.4.sz.mell."/>
      <sheetName val="KV_2.1.sz.mell."/>
      <sheetName val="KV_2.2.sz.mell."/>
      <sheetName val="KV_ELLENŐRZÉS"/>
      <sheetName val="KV_3.sz.mell."/>
      <sheetName val="KV_4.sz.mell."/>
      <sheetName val="KV_5.sz.mell."/>
      <sheetName val="KV_6.sz.mell."/>
      <sheetName val="KV_7.sz.mell."/>
      <sheetName val="KV_8.sz.mell."/>
      <sheetName val="KV_9.1.sz.mell"/>
      <sheetName val="KV_9.1.1.sz.mell"/>
      <sheetName val="KV_9.1.2.sz.mell."/>
      <sheetName val="KV_9.1.3.sz.mell"/>
      <sheetName val="KV_9.2.sz.mell"/>
      <sheetName val="KV_9.2.1.sz.mell"/>
      <sheetName val="KV_9.2.2.sz.mell"/>
      <sheetName val="KV_9.2.3.sz.mell"/>
      <sheetName val="KV_9.3.sz.mell"/>
      <sheetName val="KV_9.3.1.sz.mell"/>
      <sheetName val="KV_9.3.2.sz.mell"/>
      <sheetName val="KV_9.3.3.sz.mell"/>
      <sheetName val="KV_9.4.sz.mell"/>
      <sheetName val="KV_9.4.1.sz.mell"/>
      <sheetName val="KV_9.4.2.sz.mell"/>
      <sheetName val="KV_9.4.3.sz.mell"/>
      <sheetName val="KV_9.5.sz.mell"/>
      <sheetName val="KV_9.5.1.sz.mell"/>
      <sheetName val="KV_9.5.2.sz.mell"/>
      <sheetName val="KV_9.5.3.sz.mell"/>
      <sheetName val="KV_9.6.sz.mell"/>
      <sheetName val="KV_9.6.1.sz.mell"/>
      <sheetName val="KV_9.6.2.sz.mell"/>
      <sheetName val="KV_9.6.3.sz.mell"/>
      <sheetName val="KV_9.7.sz.mell"/>
      <sheetName val="KV_9.7.1.sz.mell"/>
      <sheetName val="KV_9.7.2.sz.mell"/>
      <sheetName val="KV_9.7.3.sz.mell"/>
      <sheetName val="KV_9.8.sz.mell"/>
      <sheetName val="KV_9.8.1.sz.mell"/>
      <sheetName val="KV_9.8.2.sz.mell"/>
      <sheetName val="KV_9.8.3.sz.mell"/>
      <sheetName val="KV_9.9.sz.mell"/>
      <sheetName val="KV_9.9.1.sz.mell"/>
      <sheetName val="KV_9.9.2.sz.mell"/>
      <sheetName val="KV_9.9.3.sz.mell"/>
      <sheetName val="KV_9.10.sz.mell"/>
      <sheetName val="KV_9.10.1.sz.mell"/>
      <sheetName val="KV_9.10.2.sz.mell"/>
      <sheetName val="KV_9.10.3.sz.mell"/>
      <sheetName val="KV_9.11.sz.mell"/>
      <sheetName val="KV_9.11.1.sz.mell"/>
      <sheetName val="KV_9.11.2.sz.mell"/>
      <sheetName val="KV_9.11.3.sz.mell"/>
      <sheetName val="KV_9.12.sz.mell"/>
      <sheetName val="KV_9.12.1.sz.mell"/>
      <sheetName val="KV_9.12.2.sz.mell"/>
      <sheetName val="KV_9.12.3.sz.mell"/>
      <sheetName val="KV_10.sz.mell"/>
      <sheetName val="KV_11.sz.mell"/>
      <sheetName val="KV_12.sz.mell"/>
      <sheetName val="KV_1.sz.tájékoztató_t."/>
      <sheetName val="KV_2.sz.tájékoztató_t."/>
      <sheetName val="KV_3.sz.tájékoztató_t."/>
      <sheetName val="KV_4.sz.tájékoztató_t."/>
      <sheetName val="KV_5.sz.tájékoztató_t."/>
      <sheetName val="ELLENŐRZÉS_KV"/>
      <sheetName val="Munka1"/>
      <sheetName val="KV_10.sz.mell (2)"/>
    </sheetNames>
    <sheetDataSet>
      <sheetData sheetId="0"/>
      <sheetData sheetId="1">
        <row r="7">
          <cell r="A7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C4" t="str">
            <v>Forintban!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sz.mell.  "/>
      <sheetName val="4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1. sz. mell"/>
      <sheetName val="9.3. sz. mell"/>
      <sheetName val="9.3.1. sz. mell"/>
      <sheetName val="9.4. sz. mell "/>
      <sheetName val="10.sz.mell"/>
      <sheetName val="1. sz tájékoztató t."/>
      <sheetName val="2. sz tájékoztató t"/>
      <sheetName val="3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  <sheetName val="Munk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">
          <cell r="C3" t="str">
            <v>Forintban!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.sz.mell."/>
      <sheetName val="1.2.sz.mell."/>
      <sheetName val="1.3.sz.mell."/>
      <sheetName val="1.4.sz.mell."/>
      <sheetName val="2.1.sz.mell  "/>
      <sheetName val="2.2.sz.mell  "/>
      <sheetName val="3.a.sz.mell.  "/>
      <sheetName val="4a.sz.mell."/>
      <sheetName val="5.sz.mell."/>
      <sheetName val="6.sz.mell."/>
      <sheetName val="7.sz.mell."/>
      <sheetName val="8.sz. melléklet"/>
      <sheetName val="9.1. sz. mell"/>
      <sheetName val="9.1.1. sz. mell "/>
      <sheetName val="9.1.2. sz. mell "/>
      <sheetName val="9.2. sz. mell"/>
      <sheetName val="9.2.3. sz. mell"/>
      <sheetName val="9.3. sz. mell"/>
      <sheetName val="9.3.1. sz. mell"/>
      <sheetName val="9.4. sz. mell "/>
      <sheetName val="10.sz.mell"/>
      <sheetName val="1. sz tájékoztató t."/>
      <sheetName val="2.a sz tájékoztató t"/>
      <sheetName val="3.a. sz tájékoztató t."/>
      <sheetName val="4.sz tájékoztató t."/>
      <sheetName val="5.sz.tájékoztató t"/>
      <sheetName val="6.sz tájékoztató t."/>
      <sheetName val="7. sz tájékoztató t."/>
      <sheetName val="8.sz.tájékoztató t."/>
      <sheetName val="9.sz.tájékoztató 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I2" t="str">
            <v>Forintban!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2">
    <tabColor rgb="FF00B050"/>
  </sheetPr>
  <dimension ref="A1:F167"/>
  <sheetViews>
    <sheetView view="pageLayout" topLeftCell="A19" zoomScale="118" zoomScaleNormal="100" zoomScaleSheetLayoutView="100" zoomScalePageLayoutView="118" workbookViewId="0">
      <selection activeCell="D38" sqref="D38"/>
    </sheetView>
  </sheetViews>
  <sheetFormatPr defaultRowHeight="15.75" x14ac:dyDescent="0.25"/>
  <cols>
    <col min="1" max="1" width="9.5" style="167" customWidth="1"/>
    <col min="2" max="2" width="71.33203125" style="167" customWidth="1"/>
    <col min="3" max="5" width="16.5" style="306" customWidth="1"/>
    <col min="6" max="6" width="13.5" style="442" customWidth="1"/>
    <col min="7" max="7" width="15.83203125" style="167" customWidth="1"/>
    <col min="8" max="16384" width="9.33203125" style="167"/>
  </cols>
  <sheetData>
    <row r="1" spans="1:6" ht="56.85" customHeight="1" x14ac:dyDescent="0.25">
      <c r="A1" s="1153" t="s">
        <v>2</v>
      </c>
      <c r="B1" s="1153"/>
      <c r="C1" s="1153"/>
      <c r="D1" s="810"/>
      <c r="E1" s="167"/>
    </row>
    <row r="2" spans="1:6" ht="15.95" customHeight="1" thickBot="1" x14ac:dyDescent="0.3">
      <c r="A2" s="1154"/>
      <c r="B2" s="1154"/>
      <c r="C2" s="294"/>
      <c r="D2" s="294"/>
      <c r="E2" s="294" t="s">
        <v>560</v>
      </c>
      <c r="F2" s="294"/>
    </row>
    <row r="3" spans="1:6" ht="38.1" customHeight="1" thickBot="1" x14ac:dyDescent="0.3">
      <c r="A3" s="168" t="s">
        <v>48</v>
      </c>
      <c r="B3" s="756" t="s">
        <v>3</v>
      </c>
      <c r="C3" s="742" t="s">
        <v>586</v>
      </c>
      <c r="D3" s="742" t="s">
        <v>660</v>
      </c>
      <c r="E3" s="742" t="s">
        <v>661</v>
      </c>
      <c r="F3" s="834" t="s">
        <v>679</v>
      </c>
    </row>
    <row r="4" spans="1:6" s="173" customFormat="1" ht="12" customHeight="1" thickBot="1" x14ac:dyDescent="0.25">
      <c r="A4" s="171"/>
      <c r="B4" s="815" t="s">
        <v>370</v>
      </c>
      <c r="C4" s="292" t="s">
        <v>371</v>
      </c>
      <c r="D4" s="292" t="s">
        <v>372</v>
      </c>
      <c r="E4" s="292" t="s">
        <v>373</v>
      </c>
      <c r="F4" s="835" t="s">
        <v>559</v>
      </c>
    </row>
    <row r="5" spans="1:6" s="175" customFormat="1" ht="12" customHeight="1" thickBot="1" x14ac:dyDescent="0.25">
      <c r="A5" s="174" t="s">
        <v>4</v>
      </c>
      <c r="B5" s="189" t="s">
        <v>142</v>
      </c>
      <c r="C5" s="24">
        <f>+C6+C7+C8+C9+C10+C11</f>
        <v>1238436016</v>
      </c>
      <c r="D5" s="24">
        <f>+D6+D7+D8+D9+D10+D11</f>
        <v>1238436016</v>
      </c>
      <c r="E5" s="24">
        <f>+E6+E7+E8+E9+E10+E11</f>
        <v>657017420</v>
      </c>
      <c r="F5" s="470">
        <f>E5/D5*100</f>
        <v>53.052189334907077</v>
      </c>
    </row>
    <row r="6" spans="1:6" s="175" customFormat="1" ht="12" customHeight="1" x14ac:dyDescent="0.2">
      <c r="A6" s="176" t="s">
        <v>60</v>
      </c>
      <c r="B6" s="200" t="s">
        <v>143</v>
      </c>
      <c r="C6" s="456">
        <v>362257530</v>
      </c>
      <c r="D6" s="456">
        <v>362257530</v>
      </c>
      <c r="E6" s="456">
        <v>192378043</v>
      </c>
      <c r="F6" s="465">
        <f>E6/D6*100</f>
        <v>53.105326202605099</v>
      </c>
    </row>
    <row r="7" spans="1:6" s="175" customFormat="1" ht="12" customHeight="1" x14ac:dyDescent="0.2">
      <c r="A7" s="177" t="s">
        <v>61</v>
      </c>
      <c r="B7" s="201" t="s">
        <v>144</v>
      </c>
      <c r="C7" s="459">
        <v>508904688</v>
      </c>
      <c r="D7" s="459">
        <v>508904688</v>
      </c>
      <c r="E7" s="459">
        <v>269348718</v>
      </c>
      <c r="F7" s="465">
        <f>E7/D7*100</f>
        <v>52.927144188540076</v>
      </c>
    </row>
    <row r="8" spans="1:6" s="175" customFormat="1" ht="12" customHeight="1" x14ac:dyDescent="0.2">
      <c r="A8" s="177" t="s">
        <v>62</v>
      </c>
      <c r="B8" s="201" t="s">
        <v>399</v>
      </c>
      <c r="C8" s="394">
        <v>344603826</v>
      </c>
      <c r="D8" s="394">
        <v>344603826</v>
      </c>
      <c r="E8" s="394">
        <v>179882789</v>
      </c>
      <c r="F8" s="465">
        <f>E8/D8*100</f>
        <v>52.199881553259367</v>
      </c>
    </row>
    <row r="9" spans="1:6" s="175" customFormat="1" ht="12" customHeight="1" x14ac:dyDescent="0.2">
      <c r="A9" s="177" t="s">
        <v>63</v>
      </c>
      <c r="B9" s="201" t="s">
        <v>145</v>
      </c>
      <c r="C9" s="394">
        <v>22669972</v>
      </c>
      <c r="D9" s="394">
        <v>22669972</v>
      </c>
      <c r="E9" s="394">
        <v>15036690</v>
      </c>
      <c r="F9" s="465">
        <f>E9/D9*100</f>
        <v>66.32866595512337</v>
      </c>
    </row>
    <row r="10" spans="1:6" s="175" customFormat="1" ht="12" customHeight="1" x14ac:dyDescent="0.2">
      <c r="A10" s="177" t="s">
        <v>81</v>
      </c>
      <c r="B10" s="202" t="s">
        <v>316</v>
      </c>
      <c r="C10" s="31"/>
      <c r="D10" s="31"/>
      <c r="E10" s="31"/>
      <c r="F10" s="465"/>
    </row>
    <row r="11" spans="1:6" s="175" customFormat="1" ht="12" customHeight="1" thickBot="1" x14ac:dyDescent="0.25">
      <c r="A11" s="178" t="s">
        <v>64</v>
      </c>
      <c r="B11" s="181" t="s">
        <v>317</v>
      </c>
      <c r="C11" s="296"/>
      <c r="D11" s="296"/>
      <c r="E11" s="904">
        <v>371180</v>
      </c>
      <c r="F11" s="732"/>
    </row>
    <row r="12" spans="1:6" s="175" customFormat="1" ht="12" customHeight="1" thickBot="1" x14ac:dyDescent="0.25">
      <c r="A12" s="174" t="s">
        <v>5</v>
      </c>
      <c r="B12" s="203" t="s">
        <v>146</v>
      </c>
      <c r="C12" s="24">
        <f>+C13+C14+C15+C16+C17</f>
        <v>48145000</v>
      </c>
      <c r="D12" s="24">
        <f>+D13+D14+D15+D16+D17</f>
        <v>175455372</v>
      </c>
      <c r="E12" s="24">
        <f>+E13+E14+E15+E16+E17</f>
        <v>157563480</v>
      </c>
      <c r="F12" s="470">
        <f>E12/D12*100</f>
        <v>89.802596639788263</v>
      </c>
    </row>
    <row r="13" spans="1:6" s="175" customFormat="1" ht="12" customHeight="1" x14ac:dyDescent="0.2">
      <c r="A13" s="176" t="s">
        <v>66</v>
      </c>
      <c r="B13" s="200" t="s">
        <v>147</v>
      </c>
      <c r="C13" s="34"/>
      <c r="D13" s="904">
        <v>36744534</v>
      </c>
      <c r="E13" s="904">
        <v>36744534</v>
      </c>
      <c r="F13" s="465">
        <f>E13/D13*100</f>
        <v>100</v>
      </c>
    </row>
    <row r="14" spans="1:6" s="175" customFormat="1" ht="12" customHeight="1" x14ac:dyDescent="0.2">
      <c r="A14" s="177" t="s">
        <v>67</v>
      </c>
      <c r="B14" s="204" t="s">
        <v>664</v>
      </c>
      <c r="C14" s="29"/>
      <c r="D14" s="29"/>
      <c r="E14" s="36">
        <v>8380544</v>
      </c>
      <c r="F14" s="465"/>
    </row>
    <row r="15" spans="1:6" s="175" customFormat="1" ht="12" customHeight="1" x14ac:dyDescent="0.2">
      <c r="A15" s="177" t="s">
        <v>68</v>
      </c>
      <c r="B15" s="830" t="s">
        <v>528</v>
      </c>
      <c r="C15" s="29"/>
      <c r="D15" s="29">
        <v>29852330</v>
      </c>
      <c r="E15" s="29">
        <v>29852330</v>
      </c>
      <c r="F15" s="465">
        <f>E15/D15*100</f>
        <v>100</v>
      </c>
    </row>
    <row r="16" spans="1:6" s="175" customFormat="1" ht="12" customHeight="1" x14ac:dyDescent="0.2">
      <c r="A16" s="177" t="s">
        <v>69</v>
      </c>
      <c r="B16" s="830" t="s">
        <v>665</v>
      </c>
      <c r="C16" s="29"/>
      <c r="D16" s="29">
        <v>60713508</v>
      </c>
      <c r="E16" s="29">
        <v>60713508</v>
      </c>
      <c r="F16" s="465">
        <f>E16/D16*100</f>
        <v>100</v>
      </c>
    </row>
    <row r="17" spans="1:6" s="175" customFormat="1" ht="12" customHeight="1" x14ac:dyDescent="0.2">
      <c r="A17" s="177" t="s">
        <v>70</v>
      </c>
      <c r="B17" s="830" t="s">
        <v>149</v>
      </c>
      <c r="C17" s="34">
        <v>48145000</v>
      </c>
      <c r="D17" s="28">
        <v>48145000</v>
      </c>
      <c r="E17" s="28">
        <v>21872564</v>
      </c>
      <c r="F17" s="465">
        <f>E17/D17*100</f>
        <v>45.430603385605984</v>
      </c>
    </row>
    <row r="18" spans="1:6" s="175" customFormat="1" ht="12" customHeight="1" thickBot="1" x14ac:dyDescent="0.25">
      <c r="A18" s="178" t="s">
        <v>76</v>
      </c>
      <c r="B18" s="181" t="s">
        <v>150</v>
      </c>
      <c r="C18" s="38"/>
      <c r="D18" s="38"/>
      <c r="E18" s="38"/>
      <c r="F18" s="732"/>
    </row>
    <row r="19" spans="1:6" s="175" customFormat="1" ht="12" customHeight="1" thickBot="1" x14ac:dyDescent="0.25">
      <c r="A19" s="174" t="s">
        <v>6</v>
      </c>
      <c r="B19" s="189" t="s">
        <v>151</v>
      </c>
      <c r="C19" s="39"/>
      <c r="D19" s="39">
        <f>SUM(D20:D24)</f>
        <v>29836344</v>
      </c>
      <c r="E19" s="39">
        <v>29836344</v>
      </c>
      <c r="F19" s="470">
        <f>E19/D19*100</f>
        <v>100</v>
      </c>
    </row>
    <row r="20" spans="1:6" s="175" customFormat="1" ht="12" customHeight="1" x14ac:dyDescent="0.2">
      <c r="A20" s="176" t="s">
        <v>49</v>
      </c>
      <c r="B20" s="200" t="s">
        <v>152</v>
      </c>
      <c r="C20" s="34"/>
      <c r="D20" s="34"/>
      <c r="E20" s="34"/>
      <c r="F20" s="465"/>
    </row>
    <row r="21" spans="1:6" s="175" customFormat="1" ht="12" customHeight="1" x14ac:dyDescent="0.2">
      <c r="A21" s="177" t="s">
        <v>50</v>
      </c>
      <c r="B21" s="201" t="s">
        <v>153</v>
      </c>
      <c r="C21" s="29"/>
      <c r="D21" s="29"/>
      <c r="E21" s="29"/>
      <c r="F21" s="465"/>
    </row>
    <row r="22" spans="1:6" s="175" customFormat="1" ht="12" customHeight="1" x14ac:dyDescent="0.2">
      <c r="A22" s="177" t="s">
        <v>51</v>
      </c>
      <c r="B22" s="201" t="s">
        <v>311</v>
      </c>
      <c r="C22" s="29"/>
      <c r="D22" s="29"/>
      <c r="E22" s="29"/>
      <c r="F22" s="465"/>
    </row>
    <row r="23" spans="1:6" s="175" customFormat="1" ht="12" customHeight="1" x14ac:dyDescent="0.2">
      <c r="A23" s="177" t="s">
        <v>52</v>
      </c>
      <c r="B23" s="201" t="s">
        <v>312</v>
      </c>
      <c r="C23" s="29"/>
      <c r="D23" s="29"/>
      <c r="E23" s="29"/>
      <c r="F23" s="465"/>
    </row>
    <row r="24" spans="1:6" s="175" customFormat="1" ht="12" customHeight="1" x14ac:dyDescent="0.2">
      <c r="A24" s="177" t="s">
        <v>92</v>
      </c>
      <c r="B24" s="201" t="s">
        <v>154</v>
      </c>
      <c r="C24" s="29">
        <v>0</v>
      </c>
      <c r="D24" s="29">
        <v>29836344</v>
      </c>
      <c r="E24" s="29">
        <v>29836344</v>
      </c>
      <c r="F24" s="465">
        <f>E24/D24*100</f>
        <v>100</v>
      </c>
    </row>
    <row r="25" spans="1:6" s="175" customFormat="1" ht="12" customHeight="1" thickBot="1" x14ac:dyDescent="0.25">
      <c r="A25" s="178" t="s">
        <v>93</v>
      </c>
      <c r="B25" s="205" t="s">
        <v>155</v>
      </c>
      <c r="C25" s="38"/>
      <c r="D25" s="38"/>
      <c r="E25" s="38"/>
      <c r="F25" s="732"/>
    </row>
    <row r="26" spans="1:6" s="175" customFormat="1" ht="12" customHeight="1" thickBot="1" x14ac:dyDescent="0.25">
      <c r="A26" s="174" t="s">
        <v>94</v>
      </c>
      <c r="B26" s="189" t="s">
        <v>400</v>
      </c>
      <c r="C26" s="41">
        <f>SUM(C27:C33)</f>
        <v>1000170000</v>
      </c>
      <c r="D26" s="41">
        <f>SUM(D27:D33)</f>
        <v>1000170000</v>
      </c>
      <c r="E26" s="41">
        <f>SUM(E27:E33)</f>
        <v>498775624</v>
      </c>
      <c r="F26" s="470">
        <f>E26/D26*100</f>
        <v>49.869084655608546</v>
      </c>
    </row>
    <row r="27" spans="1:6" s="175" customFormat="1" ht="12" customHeight="1" x14ac:dyDescent="0.2">
      <c r="A27" s="176" t="s">
        <v>156</v>
      </c>
      <c r="B27" s="200" t="s">
        <v>404</v>
      </c>
      <c r="C27" s="26">
        <v>50000000</v>
      </c>
      <c r="D27" s="26">
        <v>50000000</v>
      </c>
      <c r="E27" s="26">
        <v>30465398</v>
      </c>
      <c r="F27" s="465">
        <f>E27/D27*100</f>
        <v>60.930796000000001</v>
      </c>
    </row>
    <row r="28" spans="1:6" s="175" customFormat="1" ht="12" customHeight="1" x14ac:dyDescent="0.2">
      <c r="A28" s="177" t="s">
        <v>157</v>
      </c>
      <c r="B28" s="201" t="s">
        <v>412</v>
      </c>
      <c r="C28" s="29">
        <v>43000000</v>
      </c>
      <c r="D28" s="29">
        <v>43000000</v>
      </c>
      <c r="E28" s="29">
        <v>25847485</v>
      </c>
      <c r="F28" s="465">
        <f>E28/D28*100</f>
        <v>60.110430232558144</v>
      </c>
    </row>
    <row r="29" spans="1:6" s="175" customFormat="1" ht="12" customHeight="1" x14ac:dyDescent="0.2">
      <c r="A29" s="177" t="s">
        <v>158</v>
      </c>
      <c r="B29" s="201" t="s">
        <v>405</v>
      </c>
      <c r="C29" s="29">
        <v>900000000</v>
      </c>
      <c r="D29" s="29">
        <v>900000000</v>
      </c>
      <c r="E29" s="29">
        <v>434990989</v>
      </c>
      <c r="F29" s="465">
        <f>E29/D29*100</f>
        <v>48.332332111111107</v>
      </c>
    </row>
    <row r="30" spans="1:6" s="175" customFormat="1" ht="12" customHeight="1" x14ac:dyDescent="0.2">
      <c r="A30" s="177" t="s">
        <v>159</v>
      </c>
      <c r="B30" s="201" t="s">
        <v>406</v>
      </c>
      <c r="C30" s="29">
        <v>1000000</v>
      </c>
      <c r="D30" s="29">
        <v>1000000</v>
      </c>
      <c r="E30" s="29">
        <v>778720</v>
      </c>
      <c r="F30" s="465">
        <f>E30/D30*100</f>
        <v>77.872</v>
      </c>
    </row>
    <row r="31" spans="1:6" s="175" customFormat="1" ht="12" customHeight="1" x14ac:dyDescent="0.2">
      <c r="A31" s="177" t="s">
        <v>401</v>
      </c>
      <c r="B31" s="201" t="s">
        <v>160</v>
      </c>
      <c r="C31" s="297">
        <v>0</v>
      </c>
      <c r="D31" s="297">
        <v>0</v>
      </c>
      <c r="E31" s="297">
        <v>0</v>
      </c>
      <c r="F31" s="465"/>
    </row>
    <row r="32" spans="1:6" s="175" customFormat="1" ht="12" customHeight="1" x14ac:dyDescent="0.2">
      <c r="A32" s="177" t="s">
        <v>402</v>
      </c>
      <c r="B32" s="201" t="s">
        <v>161</v>
      </c>
      <c r="C32" s="29">
        <v>50000</v>
      </c>
      <c r="D32" s="29">
        <v>50000</v>
      </c>
      <c r="E32" s="29">
        <v>51000</v>
      </c>
      <c r="F32" s="465">
        <f>E32/D32*100</f>
        <v>102</v>
      </c>
    </row>
    <row r="33" spans="1:6" s="175" customFormat="1" ht="12" customHeight="1" thickBot="1" x14ac:dyDescent="0.25">
      <c r="A33" s="178" t="s">
        <v>403</v>
      </c>
      <c r="B33" s="206" t="s">
        <v>162</v>
      </c>
      <c r="C33" s="37">
        <v>6120000</v>
      </c>
      <c r="D33" s="37">
        <v>6120000</v>
      </c>
      <c r="E33" s="37">
        <v>6642032</v>
      </c>
      <c r="F33" s="732">
        <f>E33/D33*100</f>
        <v>108.52993464052287</v>
      </c>
    </row>
    <row r="34" spans="1:6" s="175" customFormat="1" ht="12" customHeight="1" thickBot="1" x14ac:dyDescent="0.25">
      <c r="A34" s="174" t="s">
        <v>8</v>
      </c>
      <c r="B34" s="189" t="s">
        <v>318</v>
      </c>
      <c r="C34" s="24">
        <f>SUM(C35:C45)</f>
        <v>248045000</v>
      </c>
      <c r="D34" s="452">
        <f>SUM(D35:D45)</f>
        <v>255522000</v>
      </c>
      <c r="E34" s="24">
        <f>SUM(E35:E45)</f>
        <v>133039231</v>
      </c>
      <c r="F34" s="470">
        <f>E34/D34*100</f>
        <v>52.065665970053452</v>
      </c>
    </row>
    <row r="35" spans="1:6" s="175" customFormat="1" ht="12" customHeight="1" x14ac:dyDescent="0.2">
      <c r="A35" s="176" t="s">
        <v>53</v>
      </c>
      <c r="B35" s="200" t="s">
        <v>165</v>
      </c>
      <c r="C35" s="34"/>
      <c r="D35" s="34"/>
      <c r="E35" s="34"/>
      <c r="F35" s="465"/>
    </row>
    <row r="36" spans="1:6" s="175" customFormat="1" ht="12" customHeight="1" x14ac:dyDescent="0.2">
      <c r="A36" s="177" t="s">
        <v>54</v>
      </c>
      <c r="B36" s="201" t="s">
        <v>166</v>
      </c>
      <c r="C36" s="34">
        <v>67590000</v>
      </c>
      <c r="D36" s="465">
        <v>67590000</v>
      </c>
      <c r="E36" s="465">
        <v>57064797</v>
      </c>
      <c r="F36" s="465">
        <f t="shared" ref="F36:F41" si="0">E36/D36*100</f>
        <v>84.427869507323578</v>
      </c>
    </row>
    <row r="37" spans="1:6" s="175" customFormat="1" ht="12" customHeight="1" x14ac:dyDescent="0.2">
      <c r="A37" s="177" t="s">
        <v>55</v>
      </c>
      <c r="B37" s="201" t="s">
        <v>167</v>
      </c>
      <c r="C37" s="34">
        <v>27128000</v>
      </c>
      <c r="D37" s="465">
        <v>27128000</v>
      </c>
      <c r="E37" s="465">
        <v>4372999</v>
      </c>
      <c r="F37" s="465">
        <f t="shared" si="0"/>
        <v>16.119872456502506</v>
      </c>
    </row>
    <row r="38" spans="1:6" s="175" customFormat="1" ht="12" customHeight="1" x14ac:dyDescent="0.2">
      <c r="A38" s="177" t="s">
        <v>96</v>
      </c>
      <c r="B38" s="201" t="s">
        <v>168</v>
      </c>
      <c r="C38" s="28">
        <v>44000000</v>
      </c>
      <c r="D38" s="459">
        <v>44000000</v>
      </c>
      <c r="E38" s="459">
        <v>120000</v>
      </c>
      <c r="F38" s="465">
        <f t="shared" si="0"/>
        <v>0.27272727272727276</v>
      </c>
    </row>
    <row r="39" spans="1:6" s="175" customFormat="1" ht="12" customHeight="1" x14ac:dyDescent="0.2">
      <c r="A39" s="177" t="s">
        <v>97</v>
      </c>
      <c r="B39" s="201" t="s">
        <v>169</v>
      </c>
      <c r="C39" s="28">
        <v>67500000</v>
      </c>
      <c r="D39" s="459">
        <v>67500000</v>
      </c>
      <c r="E39" s="459">
        <v>45873296</v>
      </c>
      <c r="F39" s="465">
        <f t="shared" si="0"/>
        <v>67.960438518518515</v>
      </c>
    </row>
    <row r="40" spans="1:6" s="175" customFormat="1" ht="12" customHeight="1" x14ac:dyDescent="0.2">
      <c r="A40" s="177" t="s">
        <v>98</v>
      </c>
      <c r="B40" s="201" t="s">
        <v>170</v>
      </c>
      <c r="C40" s="28">
        <v>26907000</v>
      </c>
      <c r="D40" s="459">
        <v>26907000</v>
      </c>
      <c r="E40" s="459">
        <v>12197330</v>
      </c>
      <c r="F40" s="465">
        <f t="shared" si="0"/>
        <v>45.331437915783994</v>
      </c>
    </row>
    <row r="41" spans="1:6" s="175" customFormat="1" ht="12" customHeight="1" x14ac:dyDescent="0.2">
      <c r="A41" s="177" t="s">
        <v>99</v>
      </c>
      <c r="B41" s="201" t="s">
        <v>171</v>
      </c>
      <c r="C41" s="297"/>
      <c r="D41" s="477">
        <v>7477000</v>
      </c>
      <c r="E41" s="477">
        <v>10402000</v>
      </c>
      <c r="F41" s="465">
        <f t="shared" si="0"/>
        <v>139.11996790156479</v>
      </c>
    </row>
    <row r="42" spans="1:6" s="175" customFormat="1" ht="12" customHeight="1" x14ac:dyDescent="0.2">
      <c r="A42" s="177" t="s">
        <v>100</v>
      </c>
      <c r="B42" s="201" t="s">
        <v>407</v>
      </c>
      <c r="C42" s="44">
        <v>0</v>
      </c>
      <c r="D42" s="478"/>
      <c r="E42" s="478">
        <v>24647</v>
      </c>
      <c r="F42" s="465"/>
    </row>
    <row r="43" spans="1:6" s="175" customFormat="1" ht="12" customHeight="1" x14ac:dyDescent="0.2">
      <c r="A43" s="177" t="s">
        <v>163</v>
      </c>
      <c r="B43" s="201" t="s">
        <v>173</v>
      </c>
      <c r="C43" s="44"/>
      <c r="D43" s="44"/>
      <c r="E43" s="44"/>
      <c r="F43" s="465"/>
    </row>
    <row r="44" spans="1:6" s="175" customFormat="1" ht="12" customHeight="1" x14ac:dyDescent="0.2">
      <c r="A44" s="178" t="s">
        <v>164</v>
      </c>
      <c r="B44" s="205" t="s">
        <v>320</v>
      </c>
      <c r="C44" s="44"/>
      <c r="D44" s="44"/>
      <c r="E44" s="44">
        <v>75000</v>
      </c>
      <c r="F44" s="465"/>
    </row>
    <row r="45" spans="1:6" s="175" customFormat="1" ht="12" customHeight="1" thickBot="1" x14ac:dyDescent="0.25">
      <c r="A45" s="178" t="s">
        <v>319</v>
      </c>
      <c r="B45" s="181" t="s">
        <v>174</v>
      </c>
      <c r="C45" s="45">
        <v>14920000</v>
      </c>
      <c r="D45" s="45">
        <v>14920000</v>
      </c>
      <c r="E45" s="45">
        <v>2909162</v>
      </c>
      <c r="F45" s="732">
        <f>E45/D45*100</f>
        <v>19.498404825737264</v>
      </c>
    </row>
    <row r="46" spans="1:6" s="175" customFormat="1" ht="12" customHeight="1" thickBot="1" x14ac:dyDescent="0.25">
      <c r="A46" s="174" t="s">
        <v>9</v>
      </c>
      <c r="B46" s="189" t="s">
        <v>175</v>
      </c>
      <c r="C46" s="46"/>
      <c r="D46" s="46">
        <f>SUM(D47:D51)</f>
        <v>0</v>
      </c>
      <c r="E46" s="39">
        <f>SUM(E47:E51)</f>
        <v>2362</v>
      </c>
      <c r="F46" s="480"/>
    </row>
    <row r="47" spans="1:6" s="175" customFormat="1" ht="12" customHeight="1" x14ac:dyDescent="0.2">
      <c r="A47" s="176" t="s">
        <v>56</v>
      </c>
      <c r="B47" s="200" t="s">
        <v>179</v>
      </c>
      <c r="C47" s="34"/>
      <c r="D47" s="34"/>
      <c r="E47" s="34"/>
      <c r="F47" s="465"/>
    </row>
    <row r="48" spans="1:6" s="175" customFormat="1" ht="12" customHeight="1" x14ac:dyDescent="0.2">
      <c r="A48" s="177" t="s">
        <v>57</v>
      </c>
      <c r="B48" s="201" t="s">
        <v>180</v>
      </c>
      <c r="C48" s="29"/>
      <c r="D48" s="29"/>
      <c r="E48" s="29"/>
      <c r="F48" s="465"/>
    </row>
    <row r="49" spans="1:6" s="175" customFormat="1" ht="12" customHeight="1" x14ac:dyDescent="0.2">
      <c r="A49" s="177" t="s">
        <v>176</v>
      </c>
      <c r="B49" s="201" t="s">
        <v>181</v>
      </c>
      <c r="C49" s="29"/>
      <c r="D49" s="29"/>
      <c r="E49" s="29">
        <v>2362</v>
      </c>
      <c r="F49" s="465"/>
    </row>
    <row r="50" spans="1:6" s="175" customFormat="1" ht="12" customHeight="1" x14ac:dyDescent="0.2">
      <c r="A50" s="177" t="s">
        <v>177</v>
      </c>
      <c r="B50" s="201" t="s">
        <v>182</v>
      </c>
      <c r="C50" s="29"/>
      <c r="D50" s="29"/>
      <c r="E50" s="29"/>
      <c r="F50" s="465"/>
    </row>
    <row r="51" spans="1:6" s="175" customFormat="1" ht="12" customHeight="1" thickBot="1" x14ac:dyDescent="0.25">
      <c r="A51" s="178" t="s">
        <v>178</v>
      </c>
      <c r="B51" s="181" t="s">
        <v>183</v>
      </c>
      <c r="C51" s="38"/>
      <c r="D51" s="38"/>
      <c r="E51" s="38"/>
      <c r="F51" s="732"/>
    </row>
    <row r="52" spans="1:6" s="175" customFormat="1" ht="12" customHeight="1" thickBot="1" x14ac:dyDescent="0.25">
      <c r="A52" s="174" t="s">
        <v>101</v>
      </c>
      <c r="B52" s="189" t="s">
        <v>184</v>
      </c>
      <c r="C52" s="39">
        <v>30000</v>
      </c>
      <c r="D52" s="39">
        <v>30000</v>
      </c>
      <c r="E52" s="39">
        <v>92390</v>
      </c>
      <c r="F52" s="470">
        <f>E52/D52*100</f>
        <v>307.9666666666667</v>
      </c>
    </row>
    <row r="53" spans="1:6" s="175" customFormat="1" ht="12" customHeight="1" x14ac:dyDescent="0.2">
      <c r="A53" s="176" t="s">
        <v>58</v>
      </c>
      <c r="B53" s="200" t="s">
        <v>185</v>
      </c>
      <c r="C53" s="34"/>
      <c r="D53" s="34"/>
      <c r="E53" s="34"/>
      <c r="F53" s="465"/>
    </row>
    <row r="54" spans="1:6" s="175" customFormat="1" ht="12" customHeight="1" x14ac:dyDescent="0.2">
      <c r="A54" s="177" t="s">
        <v>59</v>
      </c>
      <c r="B54" s="201" t="s">
        <v>313</v>
      </c>
      <c r="C54" s="29"/>
      <c r="D54" s="29"/>
      <c r="E54" s="29"/>
      <c r="F54" s="465"/>
    </row>
    <row r="55" spans="1:6" s="175" customFormat="1" ht="12" customHeight="1" x14ac:dyDescent="0.2">
      <c r="A55" s="177" t="s">
        <v>188</v>
      </c>
      <c r="B55" s="201" t="s">
        <v>186</v>
      </c>
      <c r="C55" s="29">
        <v>30000</v>
      </c>
      <c r="D55" s="29">
        <v>30000</v>
      </c>
      <c r="E55" s="29">
        <v>92390</v>
      </c>
      <c r="F55" s="465">
        <f>E55/D55*100</f>
        <v>307.9666666666667</v>
      </c>
    </row>
    <row r="56" spans="1:6" s="175" customFormat="1" ht="12" customHeight="1" thickBot="1" x14ac:dyDescent="0.25">
      <c r="A56" s="178" t="s">
        <v>189</v>
      </c>
      <c r="B56" s="181" t="s">
        <v>187</v>
      </c>
      <c r="C56" s="38"/>
      <c r="D56" s="38"/>
      <c r="E56" s="38"/>
      <c r="F56" s="732"/>
    </row>
    <row r="57" spans="1:6" s="175" customFormat="1" ht="12" customHeight="1" thickBot="1" x14ac:dyDescent="0.25">
      <c r="A57" s="174" t="s">
        <v>11</v>
      </c>
      <c r="B57" s="203" t="s">
        <v>190</v>
      </c>
      <c r="C57" s="46"/>
      <c r="D57" s="46"/>
      <c r="E57" s="46"/>
      <c r="F57" s="480"/>
    </row>
    <row r="58" spans="1:6" s="175" customFormat="1" ht="12" customHeight="1" x14ac:dyDescent="0.2">
      <c r="A58" s="176" t="s">
        <v>102</v>
      </c>
      <c r="B58" s="200" t="s">
        <v>192</v>
      </c>
      <c r="C58" s="34"/>
      <c r="D58" s="34"/>
      <c r="E58" s="34"/>
      <c r="F58" s="465"/>
    </row>
    <row r="59" spans="1:6" s="175" customFormat="1" ht="12" customHeight="1" x14ac:dyDescent="0.2">
      <c r="A59" s="177" t="s">
        <v>103</v>
      </c>
      <c r="B59" s="201" t="s">
        <v>314</v>
      </c>
      <c r="C59" s="29"/>
      <c r="D59" s="29"/>
      <c r="E59" s="29"/>
      <c r="F59" s="465"/>
    </row>
    <row r="60" spans="1:6" s="175" customFormat="1" ht="12" customHeight="1" x14ac:dyDescent="0.2">
      <c r="A60" s="177" t="s">
        <v>124</v>
      </c>
      <c r="B60" s="201" t="s">
        <v>193</v>
      </c>
      <c r="C60" s="29"/>
      <c r="D60" s="29"/>
      <c r="E60" s="29"/>
      <c r="F60" s="465"/>
    </row>
    <row r="61" spans="1:6" s="175" customFormat="1" ht="12" customHeight="1" thickBot="1" x14ac:dyDescent="0.25">
      <c r="A61" s="178" t="s">
        <v>191</v>
      </c>
      <c r="B61" s="181" t="s">
        <v>194</v>
      </c>
      <c r="C61" s="38"/>
      <c r="D61" s="38"/>
      <c r="E61" s="38"/>
      <c r="F61" s="732"/>
    </row>
    <row r="62" spans="1:6" s="175" customFormat="1" ht="12" customHeight="1" thickBot="1" x14ac:dyDescent="0.25">
      <c r="A62" s="174" t="s">
        <v>360</v>
      </c>
      <c r="B62" s="189" t="s">
        <v>195</v>
      </c>
      <c r="C62" s="41">
        <f>+C5+C12+C19+C26+C34+C46+C52+C57</f>
        <v>2534826016</v>
      </c>
      <c r="D62" s="41">
        <f>+D5+D12+D19+D26+D34+D46+D52+D57</f>
        <v>2699449732</v>
      </c>
      <c r="E62" s="41">
        <f>+E5+E12+E19+E26+E34+E46+E52+E57</f>
        <v>1476326851</v>
      </c>
      <c r="F62" s="470">
        <f>E62/D62*100</f>
        <v>54.689918226638042</v>
      </c>
    </row>
    <row r="63" spans="1:6" s="175" customFormat="1" ht="12" customHeight="1" thickBot="1" x14ac:dyDescent="0.25">
      <c r="A63" s="180" t="s">
        <v>196</v>
      </c>
      <c r="B63" s="203" t="s">
        <v>197</v>
      </c>
      <c r="C63" s="24"/>
      <c r="D63" s="24"/>
      <c r="E63" s="24"/>
      <c r="F63" s="480"/>
    </row>
    <row r="64" spans="1:6" s="175" customFormat="1" ht="12" customHeight="1" x14ac:dyDescent="0.2">
      <c r="A64" s="176" t="s">
        <v>228</v>
      </c>
      <c r="B64" s="200" t="s">
        <v>198</v>
      </c>
      <c r="C64" s="34"/>
      <c r="D64" s="34"/>
      <c r="E64" s="34"/>
      <c r="F64" s="465"/>
    </row>
    <row r="65" spans="1:6" s="175" customFormat="1" ht="12" customHeight="1" x14ac:dyDescent="0.2">
      <c r="A65" s="177" t="s">
        <v>237</v>
      </c>
      <c r="B65" s="201" t="s">
        <v>199</v>
      </c>
      <c r="C65" s="29"/>
      <c r="D65" s="29"/>
      <c r="E65" s="29"/>
      <c r="F65" s="465"/>
    </row>
    <row r="66" spans="1:6" s="175" customFormat="1" ht="12" customHeight="1" thickBot="1" x14ac:dyDescent="0.25">
      <c r="A66" s="178" t="s">
        <v>238</v>
      </c>
      <c r="B66" s="181" t="s">
        <v>345</v>
      </c>
      <c r="C66" s="38"/>
      <c r="D66" s="38"/>
      <c r="E66" s="38"/>
      <c r="F66" s="732"/>
    </row>
    <row r="67" spans="1:6" s="175" customFormat="1" ht="12" customHeight="1" thickBot="1" x14ac:dyDescent="0.25">
      <c r="A67" s="180" t="s">
        <v>201</v>
      </c>
      <c r="B67" s="203" t="s">
        <v>202</v>
      </c>
      <c r="C67" s="24"/>
      <c r="D67" s="24"/>
      <c r="E67" s="24"/>
      <c r="F67" s="480"/>
    </row>
    <row r="68" spans="1:6" s="175" customFormat="1" ht="12" customHeight="1" x14ac:dyDescent="0.2">
      <c r="A68" s="176" t="s">
        <v>82</v>
      </c>
      <c r="B68" s="200" t="s">
        <v>203</v>
      </c>
      <c r="C68" s="34"/>
      <c r="D68" s="34"/>
      <c r="E68" s="34"/>
      <c r="F68" s="465"/>
    </row>
    <row r="69" spans="1:6" s="175" customFormat="1" ht="12" customHeight="1" x14ac:dyDescent="0.2">
      <c r="A69" s="177" t="s">
        <v>83</v>
      </c>
      <c r="B69" s="201" t="s">
        <v>204</v>
      </c>
      <c r="C69" s="29"/>
      <c r="D69" s="29"/>
      <c r="E69" s="29"/>
      <c r="F69" s="465"/>
    </row>
    <row r="70" spans="1:6" s="175" customFormat="1" ht="12" customHeight="1" x14ac:dyDescent="0.2">
      <c r="A70" s="177" t="s">
        <v>229</v>
      </c>
      <c r="B70" s="201" t="s">
        <v>205</v>
      </c>
      <c r="C70" s="29"/>
      <c r="D70" s="29"/>
      <c r="E70" s="29"/>
      <c r="F70" s="465"/>
    </row>
    <row r="71" spans="1:6" s="175" customFormat="1" ht="12" customHeight="1" thickBot="1" x14ac:dyDescent="0.25">
      <c r="A71" s="178" t="s">
        <v>230</v>
      </c>
      <c r="B71" s="181" t="s">
        <v>206</v>
      </c>
      <c r="C71" s="38"/>
      <c r="D71" s="38"/>
      <c r="E71" s="38"/>
      <c r="F71" s="732"/>
    </row>
    <row r="72" spans="1:6" s="175" customFormat="1" ht="12" customHeight="1" thickBot="1" x14ac:dyDescent="0.25">
      <c r="A72" s="180" t="s">
        <v>207</v>
      </c>
      <c r="B72" s="203" t="s">
        <v>208</v>
      </c>
      <c r="C72" s="24">
        <f>SUM(C73:C74)</f>
        <v>400000000</v>
      </c>
      <c r="D72" s="24">
        <f>SUM(D73:D74)</f>
        <v>343148542</v>
      </c>
      <c r="E72" s="24">
        <f>SUM(E73:E74)</f>
        <v>343148542</v>
      </c>
      <c r="F72" s="470">
        <f>E72/D72*100</f>
        <v>100</v>
      </c>
    </row>
    <row r="73" spans="1:6" s="175" customFormat="1" ht="12" customHeight="1" x14ac:dyDescent="0.2">
      <c r="A73" s="176" t="s">
        <v>231</v>
      </c>
      <c r="B73" s="200" t="s">
        <v>209</v>
      </c>
      <c r="C73" s="34">
        <v>400000000</v>
      </c>
      <c r="D73" s="34">
        <v>343148542</v>
      </c>
      <c r="E73" s="34">
        <v>343148542</v>
      </c>
      <c r="F73" s="465">
        <f>E73/D73*100</f>
        <v>100</v>
      </c>
    </row>
    <row r="74" spans="1:6" s="175" customFormat="1" ht="12" customHeight="1" thickBot="1" x14ac:dyDescent="0.25">
      <c r="A74" s="178" t="s">
        <v>232</v>
      </c>
      <c r="B74" s="181" t="s">
        <v>210</v>
      </c>
      <c r="C74" s="38"/>
      <c r="D74" s="38"/>
      <c r="E74" s="38"/>
      <c r="F74" s="732"/>
    </row>
    <row r="75" spans="1:6" s="175" customFormat="1" ht="12" customHeight="1" thickBot="1" x14ac:dyDescent="0.25">
      <c r="A75" s="180" t="s">
        <v>211</v>
      </c>
      <c r="B75" s="203" t="s">
        <v>212</v>
      </c>
      <c r="C75" s="24"/>
      <c r="D75" s="24"/>
      <c r="E75" s="24"/>
      <c r="F75" s="480"/>
    </row>
    <row r="76" spans="1:6" s="175" customFormat="1" ht="12" customHeight="1" x14ac:dyDescent="0.2">
      <c r="A76" s="176" t="s">
        <v>233</v>
      </c>
      <c r="B76" s="200" t="s">
        <v>213</v>
      </c>
      <c r="C76" s="34"/>
      <c r="D76" s="34"/>
      <c r="E76" s="34"/>
      <c r="F76" s="465"/>
    </row>
    <row r="77" spans="1:6" s="175" customFormat="1" ht="12" customHeight="1" x14ac:dyDescent="0.2">
      <c r="A77" s="177" t="s">
        <v>234</v>
      </c>
      <c r="B77" s="201" t="s">
        <v>214</v>
      </c>
      <c r="C77" s="29"/>
      <c r="D77" s="29"/>
      <c r="E77" s="29"/>
      <c r="F77" s="465"/>
    </row>
    <row r="78" spans="1:6" s="175" customFormat="1" ht="12" customHeight="1" thickBot="1" x14ac:dyDescent="0.25">
      <c r="A78" s="178" t="s">
        <v>235</v>
      </c>
      <c r="B78" s="181" t="s">
        <v>215</v>
      </c>
      <c r="C78" s="38"/>
      <c r="D78" s="38"/>
      <c r="E78" s="38"/>
      <c r="F78" s="732"/>
    </row>
    <row r="79" spans="1:6" s="175" customFormat="1" ht="12" customHeight="1" thickBot="1" x14ac:dyDescent="0.25">
      <c r="A79" s="180" t="s">
        <v>216</v>
      </c>
      <c r="B79" s="203" t="s">
        <v>236</v>
      </c>
      <c r="C79" s="24"/>
      <c r="D79" s="24"/>
      <c r="E79" s="24"/>
      <c r="F79" s="480"/>
    </row>
    <row r="80" spans="1:6" s="175" customFormat="1" ht="12" customHeight="1" x14ac:dyDescent="0.2">
      <c r="A80" s="182" t="s">
        <v>217</v>
      </c>
      <c r="B80" s="200" t="s">
        <v>218</v>
      </c>
      <c r="C80" s="34"/>
      <c r="D80" s="34"/>
      <c r="E80" s="34"/>
      <c r="F80" s="465"/>
    </row>
    <row r="81" spans="1:6" s="175" customFormat="1" ht="12" customHeight="1" x14ac:dyDescent="0.2">
      <c r="A81" s="183" t="s">
        <v>219</v>
      </c>
      <c r="B81" s="201" t="s">
        <v>220</v>
      </c>
      <c r="C81" s="29"/>
      <c r="D81" s="29"/>
      <c r="E81" s="29"/>
      <c r="F81" s="465"/>
    </row>
    <row r="82" spans="1:6" s="175" customFormat="1" ht="12" customHeight="1" x14ac:dyDescent="0.2">
      <c r="A82" s="183" t="s">
        <v>221</v>
      </c>
      <c r="B82" s="201" t="s">
        <v>222</v>
      </c>
      <c r="C82" s="29"/>
      <c r="D82" s="29"/>
      <c r="E82" s="29"/>
      <c r="F82" s="465"/>
    </row>
    <row r="83" spans="1:6" s="175" customFormat="1" ht="12" customHeight="1" thickBot="1" x14ac:dyDescent="0.25">
      <c r="A83" s="184" t="s">
        <v>223</v>
      </c>
      <c r="B83" s="181" t="s">
        <v>224</v>
      </c>
      <c r="C83" s="38"/>
      <c r="D83" s="38"/>
      <c r="E83" s="38"/>
      <c r="F83" s="732"/>
    </row>
    <row r="84" spans="1:6" s="175" customFormat="1" ht="12" customHeight="1" thickBot="1" x14ac:dyDescent="0.25">
      <c r="A84" s="180" t="s">
        <v>225</v>
      </c>
      <c r="B84" s="203" t="s">
        <v>359</v>
      </c>
      <c r="C84" s="298"/>
      <c r="D84" s="298"/>
      <c r="E84" s="298"/>
      <c r="F84" s="480"/>
    </row>
    <row r="85" spans="1:6" s="175" customFormat="1" ht="13.5" customHeight="1" thickBot="1" x14ac:dyDescent="0.25">
      <c r="A85" s="180" t="s">
        <v>227</v>
      </c>
      <c r="B85" s="203" t="s">
        <v>226</v>
      </c>
      <c r="C85" s="298"/>
      <c r="D85" s="298"/>
      <c r="E85" s="298"/>
      <c r="F85" s="732"/>
    </row>
    <row r="86" spans="1:6" s="175" customFormat="1" ht="15.75" customHeight="1" thickBot="1" x14ac:dyDescent="0.25">
      <c r="A86" s="180" t="s">
        <v>239</v>
      </c>
      <c r="B86" s="185" t="s">
        <v>362</v>
      </c>
      <c r="C86" s="41">
        <f>+C63+C67+C72+C75+C79+C85+C84</f>
        <v>400000000</v>
      </c>
      <c r="D86" s="41">
        <f>+D63+D67+D72+D75+D79+D85+D84</f>
        <v>343148542</v>
      </c>
      <c r="E86" s="41">
        <f>+E63+E67+E72+E75+E79+E85+E84</f>
        <v>343148542</v>
      </c>
      <c r="F86" s="470">
        <f>E86/D86*100</f>
        <v>100</v>
      </c>
    </row>
    <row r="87" spans="1:6" s="175" customFormat="1" ht="16.5" customHeight="1" thickBot="1" x14ac:dyDescent="0.25">
      <c r="A87" s="186" t="s">
        <v>361</v>
      </c>
      <c r="B87" s="187" t="s">
        <v>363</v>
      </c>
      <c r="C87" s="41">
        <f>+C62+C86</f>
        <v>2934826016</v>
      </c>
      <c r="D87" s="41">
        <f>+D62+D86</f>
        <v>3042598274</v>
      </c>
      <c r="E87" s="41">
        <f>+E62+E86</f>
        <v>1819475393</v>
      </c>
      <c r="F87" s="470">
        <f>E87/D87*100</f>
        <v>59.800053413163802</v>
      </c>
    </row>
    <row r="88" spans="1:6" s="175" customFormat="1" ht="39.950000000000003" customHeight="1" x14ac:dyDescent="0.2">
      <c r="A88" s="188"/>
      <c r="B88" s="188"/>
      <c r="C88" s="299"/>
      <c r="D88" s="299"/>
      <c r="E88" s="299"/>
      <c r="F88" s="453"/>
    </row>
    <row r="89" spans="1:6" ht="16.5" customHeight="1" x14ac:dyDescent="0.25">
      <c r="A89" s="1157" t="s">
        <v>32</v>
      </c>
      <c r="B89" s="1157"/>
      <c r="C89" s="293"/>
      <c r="D89" s="293"/>
      <c r="E89" s="293"/>
    </row>
    <row r="90" spans="1:6" ht="16.5" customHeight="1" thickBot="1" x14ac:dyDescent="0.3">
      <c r="A90" s="1155"/>
      <c r="B90" s="1155"/>
      <c r="C90" s="300"/>
      <c r="D90" s="300"/>
      <c r="E90" s="300"/>
    </row>
    <row r="91" spans="1:6" ht="38.1" customHeight="1" thickBot="1" x14ac:dyDescent="0.3">
      <c r="A91" s="168" t="s">
        <v>48</v>
      </c>
      <c r="B91" s="169" t="s">
        <v>33</v>
      </c>
      <c r="C91" s="742" t="s">
        <v>586</v>
      </c>
      <c r="D91" s="742" t="s">
        <v>660</v>
      </c>
      <c r="E91" s="742" t="s">
        <v>661</v>
      </c>
      <c r="F91" s="834" t="s">
        <v>679</v>
      </c>
    </row>
    <row r="92" spans="1:6" s="173" customFormat="1" ht="12" customHeight="1" thickBot="1" x14ac:dyDescent="0.25">
      <c r="A92" s="174"/>
      <c r="B92" s="814" t="s">
        <v>370</v>
      </c>
      <c r="C92" s="301" t="s">
        <v>371</v>
      </c>
      <c r="D92" s="301" t="s">
        <v>372</v>
      </c>
      <c r="E92" s="301" t="s">
        <v>373</v>
      </c>
      <c r="F92" s="835" t="s">
        <v>559</v>
      </c>
    </row>
    <row r="93" spans="1:6" ht="15" customHeight="1" thickBot="1" x14ac:dyDescent="0.3">
      <c r="A93" s="171" t="s">
        <v>4</v>
      </c>
      <c r="B93" s="172" t="s">
        <v>321</v>
      </c>
      <c r="C93" s="24">
        <f>SUM(C94:C98)</f>
        <v>2610258168</v>
      </c>
      <c r="D93" s="24">
        <f>SUM(D94:D98)</f>
        <v>2711915483</v>
      </c>
      <c r="E93" s="24">
        <f>SUM(E94:E98)</f>
        <v>1235412420</v>
      </c>
      <c r="F93" s="470">
        <f t="shared" ref="F93:F100" si="1">E93/D93*100</f>
        <v>45.554974988872097</v>
      </c>
    </row>
    <row r="94" spans="1:6" ht="12" customHeight="1" x14ac:dyDescent="0.25">
      <c r="A94" s="190" t="s">
        <v>60</v>
      </c>
      <c r="B94" s="207" t="s">
        <v>34</v>
      </c>
      <c r="C94" s="34">
        <v>1174948300</v>
      </c>
      <c r="D94" s="465">
        <v>1198270433</v>
      </c>
      <c r="E94" s="465">
        <v>601440450</v>
      </c>
      <c r="F94" s="465">
        <f t="shared" si="1"/>
        <v>50.192380070184036</v>
      </c>
    </row>
    <row r="95" spans="1:6" ht="12" customHeight="1" x14ac:dyDescent="0.25">
      <c r="A95" s="191" t="s">
        <v>61</v>
      </c>
      <c r="B95" s="204" t="s">
        <v>104</v>
      </c>
      <c r="C95" s="29">
        <v>164327500</v>
      </c>
      <c r="D95" s="394">
        <v>170857697</v>
      </c>
      <c r="E95" s="394">
        <v>88056898</v>
      </c>
      <c r="F95" s="465">
        <f t="shared" si="1"/>
        <v>51.53815107317056</v>
      </c>
    </row>
    <row r="96" spans="1:6" ht="12" customHeight="1" x14ac:dyDescent="0.25">
      <c r="A96" s="191" t="s">
        <v>62</v>
      </c>
      <c r="B96" s="204" t="s">
        <v>80</v>
      </c>
      <c r="C96" s="29">
        <v>770541985</v>
      </c>
      <c r="D96" s="394">
        <v>842346970</v>
      </c>
      <c r="E96" s="394">
        <v>314816987</v>
      </c>
      <c r="F96" s="465">
        <f t="shared" si="1"/>
        <v>37.373789924121176</v>
      </c>
    </row>
    <row r="97" spans="1:6" ht="12" customHeight="1" x14ac:dyDescent="0.25">
      <c r="A97" s="191" t="s">
        <v>63</v>
      </c>
      <c r="B97" s="208" t="s">
        <v>105</v>
      </c>
      <c r="C97" s="29">
        <v>10000000</v>
      </c>
      <c r="D97" s="394">
        <v>10000000</v>
      </c>
      <c r="E97" s="394">
        <v>2526018</v>
      </c>
      <c r="F97" s="465">
        <f t="shared" si="1"/>
        <v>25.260179999999998</v>
      </c>
    </row>
    <row r="98" spans="1:6" ht="12" customHeight="1" x14ac:dyDescent="0.25">
      <c r="A98" s="191" t="s">
        <v>71</v>
      </c>
      <c r="B98" s="209" t="s">
        <v>106</v>
      </c>
      <c r="C98" s="44">
        <f>SUM(C99:C110)</f>
        <v>490440383</v>
      </c>
      <c r="D98" s="44">
        <f>SUM(D99:D110)</f>
        <v>490440383</v>
      </c>
      <c r="E98" s="44">
        <f>SUM(E99:E110)</f>
        <v>228572067</v>
      </c>
      <c r="F98" s="465">
        <f t="shared" si="1"/>
        <v>46.605474370164174</v>
      </c>
    </row>
    <row r="99" spans="1:6" ht="12" customHeight="1" x14ac:dyDescent="0.25">
      <c r="A99" s="191" t="s">
        <v>64</v>
      </c>
      <c r="B99" s="204" t="s">
        <v>326</v>
      </c>
      <c r="C99" s="29"/>
      <c r="D99" s="29"/>
      <c r="E99" s="29"/>
      <c r="F99" s="465"/>
    </row>
    <row r="100" spans="1:6" ht="12" customHeight="1" x14ac:dyDescent="0.25">
      <c r="A100" s="191" t="s">
        <v>65</v>
      </c>
      <c r="B100" s="210" t="s">
        <v>325</v>
      </c>
      <c r="C100" s="429">
        <v>204308801</v>
      </c>
      <c r="D100" s="429">
        <v>204308801</v>
      </c>
      <c r="E100" s="429">
        <v>102154400</v>
      </c>
      <c r="F100" s="465">
        <f t="shared" si="1"/>
        <v>49.999999755272412</v>
      </c>
    </row>
    <row r="101" spans="1:6" ht="12" customHeight="1" x14ac:dyDescent="0.25">
      <c r="A101" s="191" t="s">
        <v>72</v>
      </c>
      <c r="B101" s="210" t="s">
        <v>324</v>
      </c>
      <c r="C101" s="29"/>
      <c r="D101" s="29"/>
      <c r="E101" s="29"/>
      <c r="F101" s="465"/>
    </row>
    <row r="102" spans="1:6" ht="12" customHeight="1" x14ac:dyDescent="0.25">
      <c r="A102" s="191" t="s">
        <v>73</v>
      </c>
      <c r="B102" s="211" t="s">
        <v>242</v>
      </c>
      <c r="C102" s="29"/>
      <c r="D102" s="29"/>
      <c r="E102" s="29"/>
      <c r="F102" s="465"/>
    </row>
    <row r="103" spans="1:6" ht="12" customHeight="1" x14ac:dyDescent="0.25">
      <c r="A103" s="191" t="s">
        <v>74</v>
      </c>
      <c r="B103" s="204" t="s">
        <v>413</v>
      </c>
      <c r="C103" s="29"/>
      <c r="D103" s="29"/>
      <c r="E103" s="29"/>
      <c r="F103" s="465"/>
    </row>
    <row r="104" spans="1:6" ht="12" customHeight="1" x14ac:dyDescent="0.25">
      <c r="A104" s="191" t="s">
        <v>75</v>
      </c>
      <c r="B104" s="204" t="s">
        <v>244</v>
      </c>
      <c r="C104" s="29"/>
      <c r="D104" s="29"/>
      <c r="E104" s="29"/>
      <c r="F104" s="465"/>
    </row>
    <row r="105" spans="1:6" ht="12" customHeight="1" x14ac:dyDescent="0.25">
      <c r="A105" s="191" t="s">
        <v>77</v>
      </c>
      <c r="B105" s="211" t="s">
        <v>245</v>
      </c>
      <c r="C105" s="29">
        <v>50675514</v>
      </c>
      <c r="D105" s="29">
        <v>50675514</v>
      </c>
      <c r="E105" s="29">
        <v>16623601</v>
      </c>
      <c r="F105" s="465">
        <f t="shared" ref="F105" si="2">E105/D105*100</f>
        <v>32.80401063124885</v>
      </c>
    </row>
    <row r="106" spans="1:6" ht="12" customHeight="1" x14ac:dyDescent="0.25">
      <c r="A106" s="191" t="s">
        <v>107</v>
      </c>
      <c r="B106" s="211" t="s">
        <v>246</v>
      </c>
      <c r="C106" s="29"/>
      <c r="D106" s="29"/>
      <c r="E106" s="29"/>
      <c r="F106" s="465"/>
    </row>
    <row r="107" spans="1:6" ht="12" customHeight="1" x14ac:dyDescent="0.25">
      <c r="A107" s="191" t="s">
        <v>240</v>
      </c>
      <c r="B107" s="204" t="s">
        <v>247</v>
      </c>
      <c r="C107" s="29"/>
      <c r="D107" s="29"/>
      <c r="E107" s="29"/>
      <c r="F107" s="465"/>
    </row>
    <row r="108" spans="1:6" ht="12" customHeight="1" x14ac:dyDescent="0.25">
      <c r="A108" s="192" t="s">
        <v>241</v>
      </c>
      <c r="B108" s="210" t="s">
        <v>248</v>
      </c>
      <c r="C108" s="29"/>
      <c r="D108" s="29"/>
      <c r="E108" s="29"/>
      <c r="F108" s="465"/>
    </row>
    <row r="109" spans="1:6" ht="12" customHeight="1" x14ac:dyDescent="0.25">
      <c r="A109" s="191" t="s">
        <v>322</v>
      </c>
      <c r="B109" s="210" t="s">
        <v>249</v>
      </c>
      <c r="C109" s="29"/>
      <c r="D109" s="29"/>
      <c r="E109" s="29"/>
      <c r="F109" s="465"/>
    </row>
    <row r="110" spans="1:6" ht="12" customHeight="1" x14ac:dyDescent="0.25">
      <c r="A110" s="193" t="s">
        <v>323</v>
      </c>
      <c r="B110" s="210" t="s">
        <v>250</v>
      </c>
      <c r="C110" s="733">
        <v>235456068</v>
      </c>
      <c r="D110" s="733">
        <v>235456068</v>
      </c>
      <c r="E110" s="733">
        <v>109794066</v>
      </c>
      <c r="F110" s="465">
        <f t="shared" ref="F110:F115" si="3">E110/D110*100</f>
        <v>46.63038287040451</v>
      </c>
    </row>
    <row r="111" spans="1:6" ht="12" customHeight="1" x14ac:dyDescent="0.25">
      <c r="A111" s="191" t="s">
        <v>327</v>
      </c>
      <c r="B111" s="208" t="s">
        <v>35</v>
      </c>
      <c r="C111" s="60">
        <f>C112+C113</f>
        <v>88000000</v>
      </c>
      <c r="D111" s="60">
        <f>D112+D113</f>
        <v>48035629</v>
      </c>
      <c r="E111" s="60">
        <f>E112+E113</f>
        <v>0</v>
      </c>
      <c r="F111" s="465">
        <f t="shared" si="3"/>
        <v>0</v>
      </c>
    </row>
    <row r="112" spans="1:6" ht="12" customHeight="1" x14ac:dyDescent="0.25">
      <c r="A112" s="191" t="s">
        <v>328</v>
      </c>
      <c r="B112" s="204" t="s">
        <v>330</v>
      </c>
      <c r="C112" s="29">
        <v>10000000</v>
      </c>
      <c r="D112" s="29">
        <v>10000000</v>
      </c>
      <c r="E112" s="29"/>
      <c r="F112" s="465">
        <f t="shared" si="3"/>
        <v>0</v>
      </c>
    </row>
    <row r="113" spans="1:6" ht="12" customHeight="1" thickBot="1" x14ac:dyDescent="0.3">
      <c r="A113" s="195" t="s">
        <v>329</v>
      </c>
      <c r="B113" s="212" t="s">
        <v>331</v>
      </c>
      <c r="C113" s="38">
        <v>78000000</v>
      </c>
      <c r="D113" s="38">
        <v>38035629</v>
      </c>
      <c r="E113" s="38"/>
      <c r="F113" s="732">
        <f t="shared" si="3"/>
        <v>0</v>
      </c>
    </row>
    <row r="114" spans="1:6" ht="12" customHeight="1" thickBot="1" x14ac:dyDescent="0.3">
      <c r="A114" s="196" t="s">
        <v>5</v>
      </c>
      <c r="B114" s="197" t="s">
        <v>251</v>
      </c>
      <c r="C114" s="24">
        <f>+C115+C117+C119</f>
        <v>190100000</v>
      </c>
      <c r="D114" s="24">
        <f>+D115+D117+D119</f>
        <v>236179314</v>
      </c>
      <c r="E114" s="24">
        <f>+E115+E117+E119</f>
        <v>61656950</v>
      </c>
      <c r="F114" s="470">
        <f t="shared" si="3"/>
        <v>26.105990806629237</v>
      </c>
    </row>
    <row r="115" spans="1:6" ht="12" customHeight="1" x14ac:dyDescent="0.25">
      <c r="A115" s="198" t="s">
        <v>66</v>
      </c>
      <c r="B115" s="204" t="s">
        <v>123</v>
      </c>
      <c r="C115" s="586">
        <v>111600000</v>
      </c>
      <c r="D115" s="586">
        <v>153936344</v>
      </c>
      <c r="E115" s="586">
        <v>38349429</v>
      </c>
      <c r="F115" s="465">
        <f t="shared" si="3"/>
        <v>24.912524231444657</v>
      </c>
    </row>
    <row r="116" spans="1:6" ht="12" customHeight="1" x14ac:dyDescent="0.25">
      <c r="A116" s="198" t="s">
        <v>67</v>
      </c>
      <c r="B116" s="210" t="s">
        <v>255</v>
      </c>
      <c r="C116" s="473"/>
      <c r="D116" s="473"/>
      <c r="E116" s="473"/>
      <c r="F116" s="465"/>
    </row>
    <row r="117" spans="1:6" ht="12" customHeight="1" x14ac:dyDescent="0.25">
      <c r="A117" s="198" t="s">
        <v>68</v>
      </c>
      <c r="B117" s="210" t="s">
        <v>108</v>
      </c>
      <c r="C117" s="473">
        <v>73000000</v>
      </c>
      <c r="D117" s="473">
        <v>73000000</v>
      </c>
      <c r="E117" s="473">
        <v>19064551</v>
      </c>
      <c r="F117" s="465">
        <f>E117/D117*100</f>
        <v>26.11582328767123</v>
      </c>
    </row>
    <row r="118" spans="1:6" ht="12" customHeight="1" x14ac:dyDescent="0.25">
      <c r="A118" s="198" t="s">
        <v>69</v>
      </c>
      <c r="B118" s="210" t="s">
        <v>256</v>
      </c>
      <c r="C118" s="29"/>
      <c r="D118" s="29"/>
      <c r="E118" s="29"/>
      <c r="F118" s="465"/>
    </row>
    <row r="119" spans="1:6" ht="12" customHeight="1" x14ac:dyDescent="0.25">
      <c r="A119" s="198" t="s">
        <v>70</v>
      </c>
      <c r="B119" s="181" t="s">
        <v>125</v>
      </c>
      <c r="C119" s="29">
        <v>5500000</v>
      </c>
      <c r="D119" s="29">
        <f>D126+D127</f>
        <v>9242970</v>
      </c>
      <c r="E119" s="29">
        <f>E126+E127</f>
        <v>4242970</v>
      </c>
      <c r="F119" s="465">
        <f>E119/D119*100</f>
        <v>45.904833619496763</v>
      </c>
    </row>
    <row r="120" spans="1:6" ht="12" customHeight="1" x14ac:dyDescent="0.25">
      <c r="A120" s="198" t="s">
        <v>76</v>
      </c>
      <c r="B120" s="202" t="s">
        <v>315</v>
      </c>
      <c r="C120" s="29"/>
      <c r="D120" s="29"/>
      <c r="E120" s="29"/>
      <c r="F120" s="465"/>
    </row>
    <row r="121" spans="1:6" ht="12" customHeight="1" x14ac:dyDescent="0.25">
      <c r="A121" s="198" t="s">
        <v>78</v>
      </c>
      <c r="B121" s="213" t="s">
        <v>261</v>
      </c>
      <c r="C121" s="29"/>
      <c r="D121" s="29"/>
      <c r="E121" s="29"/>
      <c r="F121" s="465"/>
    </row>
    <row r="122" spans="1:6" x14ac:dyDescent="0.25">
      <c r="A122" s="198" t="s">
        <v>109</v>
      </c>
      <c r="B122" s="204" t="s">
        <v>244</v>
      </c>
      <c r="C122" s="29"/>
      <c r="D122" s="29"/>
      <c r="E122" s="29"/>
      <c r="F122" s="465"/>
    </row>
    <row r="123" spans="1:6" ht="12" customHeight="1" x14ac:dyDescent="0.25">
      <c r="A123" s="198" t="s">
        <v>110</v>
      </c>
      <c r="B123" s="204" t="s">
        <v>260</v>
      </c>
      <c r="C123" s="29"/>
      <c r="D123" s="29"/>
      <c r="E123" s="29"/>
      <c r="F123" s="465"/>
    </row>
    <row r="124" spans="1:6" ht="12" customHeight="1" x14ac:dyDescent="0.25">
      <c r="A124" s="198" t="s">
        <v>111</v>
      </c>
      <c r="B124" s="204" t="s">
        <v>259</v>
      </c>
      <c r="C124" s="29"/>
      <c r="D124" s="29"/>
      <c r="E124" s="29"/>
      <c r="F124" s="465"/>
    </row>
    <row r="125" spans="1:6" ht="12" customHeight="1" x14ac:dyDescent="0.25">
      <c r="A125" s="198" t="s">
        <v>252</v>
      </c>
      <c r="B125" s="204" t="s">
        <v>247</v>
      </c>
      <c r="C125" s="29"/>
      <c r="D125" s="29"/>
      <c r="E125" s="29"/>
      <c r="F125" s="465"/>
    </row>
    <row r="126" spans="1:6" ht="12" customHeight="1" x14ac:dyDescent="0.25">
      <c r="A126" s="198" t="s">
        <v>253</v>
      </c>
      <c r="B126" s="204" t="s">
        <v>258</v>
      </c>
      <c r="C126" s="29">
        <v>5500000</v>
      </c>
      <c r="D126" s="29">
        <v>5500000</v>
      </c>
      <c r="E126" s="29">
        <v>500000</v>
      </c>
      <c r="F126" s="465">
        <f>E126/D126*100</f>
        <v>9.0909090909090917</v>
      </c>
    </row>
    <row r="127" spans="1:6" ht="16.5" thickBot="1" x14ac:dyDescent="0.3">
      <c r="A127" s="192" t="s">
        <v>254</v>
      </c>
      <c r="B127" s="204" t="s">
        <v>257</v>
      </c>
      <c r="C127" s="38">
        <v>0</v>
      </c>
      <c r="D127" s="38">
        <v>3742970</v>
      </c>
      <c r="E127" s="38">
        <v>3742970</v>
      </c>
      <c r="F127" s="732">
        <f>E127/D127*100</f>
        <v>100</v>
      </c>
    </row>
    <row r="128" spans="1:6" ht="12" customHeight="1" thickBot="1" x14ac:dyDescent="0.3">
      <c r="A128" s="174" t="s">
        <v>6</v>
      </c>
      <c r="B128" s="214" t="s">
        <v>332</v>
      </c>
      <c r="C128" s="24">
        <f>+C93+C111+C114</f>
        <v>2888358168</v>
      </c>
      <c r="D128" s="24">
        <f>+D93+D111+D114</f>
        <v>2996130426</v>
      </c>
      <c r="E128" s="24">
        <f>+E93+E111+E114</f>
        <v>1297069370</v>
      </c>
      <c r="F128" s="470">
        <f>E128/D128*100</f>
        <v>43.291485535616665</v>
      </c>
    </row>
    <row r="129" spans="1:6" ht="12" customHeight="1" thickBot="1" x14ac:dyDescent="0.3">
      <c r="A129" s="174" t="s">
        <v>7</v>
      </c>
      <c r="B129" s="214" t="s">
        <v>333</v>
      </c>
      <c r="C129" s="46"/>
      <c r="D129" s="46"/>
      <c r="E129" s="46"/>
      <c r="F129" s="480"/>
    </row>
    <row r="130" spans="1:6" ht="12" customHeight="1" x14ac:dyDescent="0.25">
      <c r="A130" s="198" t="s">
        <v>156</v>
      </c>
      <c r="B130" s="210" t="s">
        <v>340</v>
      </c>
      <c r="C130" s="34"/>
      <c r="D130" s="34"/>
      <c r="E130" s="34"/>
      <c r="F130" s="465"/>
    </row>
    <row r="131" spans="1:6" ht="12" customHeight="1" x14ac:dyDescent="0.25">
      <c r="A131" s="198" t="s">
        <v>157</v>
      </c>
      <c r="B131" s="210" t="s">
        <v>341</v>
      </c>
      <c r="C131" s="29"/>
      <c r="D131" s="29"/>
      <c r="E131" s="29"/>
      <c r="F131" s="465"/>
    </row>
    <row r="132" spans="1:6" ht="12" customHeight="1" thickBot="1" x14ac:dyDescent="0.3">
      <c r="A132" s="192" t="s">
        <v>158</v>
      </c>
      <c r="B132" s="210" t="s">
        <v>342</v>
      </c>
      <c r="C132" s="38"/>
      <c r="D132" s="38"/>
      <c r="E132" s="38"/>
      <c r="F132" s="732"/>
    </row>
    <row r="133" spans="1:6" ht="12" customHeight="1" thickBot="1" x14ac:dyDescent="0.3">
      <c r="A133" s="174" t="s">
        <v>8</v>
      </c>
      <c r="B133" s="214" t="s">
        <v>334</v>
      </c>
      <c r="C133" s="24"/>
      <c r="D133" s="24"/>
      <c r="E133" s="24"/>
      <c r="F133" s="480"/>
    </row>
    <row r="134" spans="1:6" ht="12" customHeight="1" x14ac:dyDescent="0.25">
      <c r="A134" s="198" t="s">
        <v>53</v>
      </c>
      <c r="B134" s="213" t="s">
        <v>343</v>
      </c>
      <c r="C134" s="34"/>
      <c r="D134" s="34"/>
      <c r="E134" s="34"/>
      <c r="F134" s="465"/>
    </row>
    <row r="135" spans="1:6" ht="12" customHeight="1" x14ac:dyDescent="0.25">
      <c r="A135" s="198" t="s">
        <v>54</v>
      </c>
      <c r="B135" s="213" t="s">
        <v>335</v>
      </c>
      <c r="C135" s="29"/>
      <c r="D135" s="29"/>
      <c r="E135" s="29"/>
      <c r="F135" s="465"/>
    </row>
    <row r="136" spans="1:6" ht="12" customHeight="1" x14ac:dyDescent="0.25">
      <c r="A136" s="198" t="s">
        <v>55</v>
      </c>
      <c r="B136" s="213" t="s">
        <v>336</v>
      </c>
      <c r="C136" s="29"/>
      <c r="D136" s="29"/>
      <c r="E136" s="29"/>
      <c r="F136" s="465"/>
    </row>
    <row r="137" spans="1:6" ht="12" customHeight="1" x14ac:dyDescent="0.25">
      <c r="A137" s="198" t="s">
        <v>96</v>
      </c>
      <c r="B137" s="213" t="s">
        <v>337</v>
      </c>
      <c r="C137" s="29"/>
      <c r="D137" s="29"/>
      <c r="E137" s="29"/>
      <c r="F137" s="465"/>
    </row>
    <row r="138" spans="1:6" ht="12" customHeight="1" x14ac:dyDescent="0.25">
      <c r="A138" s="198" t="s">
        <v>97</v>
      </c>
      <c r="B138" s="213" t="s">
        <v>338</v>
      </c>
      <c r="C138" s="29"/>
      <c r="D138" s="29"/>
      <c r="E138" s="29"/>
      <c r="F138" s="465"/>
    </row>
    <row r="139" spans="1:6" ht="12" customHeight="1" thickBot="1" x14ac:dyDescent="0.3">
      <c r="A139" s="192" t="s">
        <v>98</v>
      </c>
      <c r="B139" s="213" t="s">
        <v>339</v>
      </c>
      <c r="C139" s="37"/>
      <c r="D139" s="37"/>
      <c r="E139" s="37"/>
      <c r="F139" s="732"/>
    </row>
    <row r="140" spans="1:6" ht="12" customHeight="1" thickBot="1" x14ac:dyDescent="0.3">
      <c r="A140" s="174" t="s">
        <v>9</v>
      </c>
      <c r="B140" s="214" t="s">
        <v>347</v>
      </c>
      <c r="C140" s="41">
        <f>+C141+C142+C143+C144</f>
        <v>46467848</v>
      </c>
      <c r="D140" s="41">
        <f>+D141+D142+D143+D144</f>
        <v>46467848</v>
      </c>
      <c r="E140" s="41">
        <f>+E141+E142+E143+E144</f>
        <v>46467848</v>
      </c>
      <c r="F140" s="470">
        <f>E140/D140*100</f>
        <v>100</v>
      </c>
    </row>
    <row r="141" spans="1:6" ht="12" customHeight="1" x14ac:dyDescent="0.25">
      <c r="A141" s="198" t="s">
        <v>56</v>
      </c>
      <c r="B141" s="213" t="s">
        <v>262</v>
      </c>
      <c r="C141" s="34"/>
      <c r="D141" s="34"/>
      <c r="E141" s="34"/>
      <c r="F141" s="465"/>
    </row>
    <row r="142" spans="1:6" ht="12" customHeight="1" x14ac:dyDescent="0.25">
      <c r="A142" s="198" t="s">
        <v>57</v>
      </c>
      <c r="B142" s="213" t="s">
        <v>263</v>
      </c>
      <c r="C142" s="741">
        <v>46467848</v>
      </c>
      <c r="D142" s="741">
        <v>46467848</v>
      </c>
      <c r="E142" s="741">
        <v>46467848</v>
      </c>
      <c r="F142" s="465">
        <f>E142/D142*100</f>
        <v>100</v>
      </c>
    </row>
    <row r="143" spans="1:6" ht="12" customHeight="1" x14ac:dyDescent="0.25">
      <c r="A143" s="198" t="s">
        <v>176</v>
      </c>
      <c r="B143" s="213" t="s">
        <v>348</v>
      </c>
      <c r="C143" s="29"/>
      <c r="D143" s="29"/>
      <c r="E143" s="29"/>
      <c r="F143" s="465"/>
    </row>
    <row r="144" spans="1:6" ht="12" customHeight="1" thickBot="1" x14ac:dyDescent="0.3">
      <c r="A144" s="192" t="s">
        <v>177</v>
      </c>
      <c r="B144" s="215" t="s">
        <v>282</v>
      </c>
      <c r="C144" s="38"/>
      <c r="D144" s="38"/>
      <c r="E144" s="38"/>
      <c r="F144" s="732"/>
    </row>
    <row r="145" spans="1:6" ht="12" customHeight="1" thickBot="1" x14ac:dyDescent="0.3">
      <c r="A145" s="174" t="s">
        <v>10</v>
      </c>
      <c r="B145" s="214" t="s">
        <v>349</v>
      </c>
      <c r="C145" s="302"/>
      <c r="D145" s="302"/>
      <c r="E145" s="302"/>
      <c r="F145" s="480"/>
    </row>
    <row r="146" spans="1:6" ht="12" customHeight="1" x14ac:dyDescent="0.25">
      <c r="A146" s="198" t="s">
        <v>58</v>
      </c>
      <c r="B146" s="213" t="s">
        <v>344</v>
      </c>
      <c r="C146" s="34"/>
      <c r="D146" s="34"/>
      <c r="E146" s="34"/>
      <c r="F146" s="465"/>
    </row>
    <row r="147" spans="1:6" ht="12" customHeight="1" x14ac:dyDescent="0.25">
      <c r="A147" s="198" t="s">
        <v>59</v>
      </c>
      <c r="B147" s="213" t="s">
        <v>351</v>
      </c>
      <c r="C147" s="29"/>
      <c r="D147" s="29"/>
      <c r="E147" s="29"/>
      <c r="F147" s="465"/>
    </row>
    <row r="148" spans="1:6" ht="12" customHeight="1" x14ac:dyDescent="0.25">
      <c r="A148" s="198" t="s">
        <v>188</v>
      </c>
      <c r="B148" s="213" t="s">
        <v>346</v>
      </c>
      <c r="C148" s="29"/>
      <c r="D148" s="29"/>
      <c r="E148" s="29"/>
      <c r="F148" s="465"/>
    </row>
    <row r="149" spans="1:6" ht="12" customHeight="1" x14ac:dyDescent="0.25">
      <c r="A149" s="198" t="s">
        <v>189</v>
      </c>
      <c r="B149" s="213" t="s">
        <v>352</v>
      </c>
      <c r="C149" s="29"/>
      <c r="D149" s="29"/>
      <c r="E149" s="29"/>
      <c r="F149" s="465"/>
    </row>
    <row r="150" spans="1:6" ht="12" customHeight="1" thickBot="1" x14ac:dyDescent="0.3">
      <c r="A150" s="198" t="s">
        <v>350</v>
      </c>
      <c r="B150" s="213" t="s">
        <v>353</v>
      </c>
      <c r="C150" s="29"/>
      <c r="D150" s="29"/>
      <c r="E150" s="29"/>
      <c r="F150" s="465"/>
    </row>
    <row r="151" spans="1:6" ht="12" customHeight="1" thickBot="1" x14ac:dyDescent="0.3">
      <c r="A151" s="174" t="s">
        <v>11</v>
      </c>
      <c r="B151" s="214" t="s">
        <v>354</v>
      </c>
      <c r="C151" s="303"/>
      <c r="D151" s="303"/>
      <c r="E151" s="303"/>
      <c r="F151" s="465"/>
    </row>
    <row r="152" spans="1:6" ht="12" customHeight="1" thickBot="1" x14ac:dyDescent="0.3">
      <c r="A152" s="174" t="s">
        <v>12</v>
      </c>
      <c r="B152" s="214" t="s">
        <v>355</v>
      </c>
      <c r="C152" s="304"/>
      <c r="D152" s="304"/>
      <c r="E152" s="304"/>
      <c r="F152" s="732"/>
    </row>
    <row r="153" spans="1:6" ht="15" customHeight="1" thickBot="1" x14ac:dyDescent="0.3">
      <c r="A153" s="174" t="s">
        <v>13</v>
      </c>
      <c r="B153" s="214" t="s">
        <v>357</v>
      </c>
      <c r="C153" s="305">
        <f>+C129+C133+C140+C145+C151+C152</f>
        <v>46467848</v>
      </c>
      <c r="D153" s="305">
        <f>+D129+D133+D140+D145+D151+D152</f>
        <v>46467848</v>
      </c>
      <c r="E153" s="305">
        <f>+E129+E133+E140+E145+E151+E152</f>
        <v>46467848</v>
      </c>
      <c r="F153" s="470">
        <f>E153/D153*100</f>
        <v>100</v>
      </c>
    </row>
    <row r="154" spans="1:6" s="175" customFormat="1" ht="20.100000000000001" customHeight="1" thickBot="1" x14ac:dyDescent="0.25">
      <c r="A154" s="186" t="s">
        <v>14</v>
      </c>
      <c r="B154" s="216" t="s">
        <v>356</v>
      </c>
      <c r="C154" s="305">
        <f>+C128+C153</f>
        <v>2934826016</v>
      </c>
      <c r="D154" s="305">
        <f>+D128+D153</f>
        <v>3042598274</v>
      </c>
      <c r="E154" s="305">
        <f>+E128+E153</f>
        <v>1343537218</v>
      </c>
      <c r="F154" s="470">
        <f>E154/D154*100</f>
        <v>44.157561958835188</v>
      </c>
    </row>
    <row r="155" spans="1:6" ht="7.5" customHeight="1" x14ac:dyDescent="0.25"/>
    <row r="156" spans="1:6" x14ac:dyDescent="0.25">
      <c r="A156" s="1156" t="s">
        <v>264</v>
      </c>
      <c r="B156" s="1156"/>
      <c r="C156" s="293"/>
      <c r="D156" s="293"/>
      <c r="E156" s="293"/>
    </row>
    <row r="157" spans="1:6" ht="15" customHeight="1" thickBot="1" x14ac:dyDescent="0.3">
      <c r="A157" s="1154"/>
      <c r="B157" s="1154"/>
      <c r="C157" s="307"/>
      <c r="D157" s="307"/>
      <c r="E157" s="307"/>
    </row>
    <row r="158" spans="1:6" ht="24.95" customHeight="1" thickBot="1" x14ac:dyDescent="0.3">
      <c r="A158" s="174">
        <v>1</v>
      </c>
      <c r="B158" s="199" t="s">
        <v>358</v>
      </c>
      <c r="C158" s="308">
        <f>+C62-C128</f>
        <v>-353532152</v>
      </c>
      <c r="D158" s="308">
        <f>+D62-D128</f>
        <v>-296680694</v>
      </c>
      <c r="E158" s="308">
        <f>+E62-E128</f>
        <v>179257481</v>
      </c>
    </row>
    <row r="159" spans="1:6" ht="27.75" customHeight="1" thickBot="1" x14ac:dyDescent="0.3">
      <c r="A159" s="174" t="s">
        <v>5</v>
      </c>
      <c r="B159" s="199" t="s">
        <v>537</v>
      </c>
      <c r="C159" s="308">
        <f>+C86-C153</f>
        <v>353532152</v>
      </c>
      <c r="D159" s="308">
        <f>+D86-D153</f>
        <v>296680694</v>
      </c>
      <c r="E159" s="308">
        <f>+E86-E153</f>
        <v>296680694</v>
      </c>
    </row>
    <row r="160" spans="1:6" x14ac:dyDescent="0.25">
      <c r="E160" s="826">
        <f>SUM(E158:E159)</f>
        <v>475938175</v>
      </c>
    </row>
    <row r="167" spans="2:2" x14ac:dyDescent="0.25">
      <c r="B167" s="167" t="s">
        <v>526</v>
      </c>
    </row>
  </sheetData>
  <mergeCells count="6">
    <mergeCell ref="A1:C1"/>
    <mergeCell ref="A2:B2"/>
    <mergeCell ref="A90:B90"/>
    <mergeCell ref="A156:B156"/>
    <mergeCell ref="A157:B157"/>
    <mergeCell ref="A89:B89"/>
  </mergeCells>
  <phoneticPr fontId="0" type="noConversion"/>
  <printOptions horizontalCentered="1"/>
  <pageMargins left="0.78740157480314965" right="0.78740157480314965" top="1.4566929133858268" bottom="0.86614173228346458" header="0.78740157480314965" footer="0.59055118110236227"/>
  <pageSetup paperSize="9" scale="59" fitToHeight="2" orientation="portrait" r:id="rId1"/>
  <headerFooter alignWithMargins="0">
    <oddHeader xml:space="preserve">&amp;C&amp;"Times New Roman CE,Félkövér"&amp;12
Ócsa Város Önkormányzat
&amp;10 2026.I FÉLÉVI  ÖSSZESÍTETT KÖLTSÉGVETÉSI MÉRLEGE&amp;R&amp;"Times New Roman CE,Félkövér dőlt"&amp;11 1. sz. melléklet
</oddHeader>
  </headerFooter>
  <rowBreaks count="1" manualBreakCount="1">
    <brk id="8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167"/>
  <sheetViews>
    <sheetView view="pageLayout" topLeftCell="A145" zoomScaleNormal="90" zoomScaleSheetLayoutView="200" workbookViewId="0">
      <selection activeCell="A157" sqref="A157:B157"/>
    </sheetView>
  </sheetViews>
  <sheetFormatPr defaultRowHeight="15.75" x14ac:dyDescent="0.25"/>
  <cols>
    <col min="1" max="1" width="9.5" style="442" customWidth="1"/>
    <col min="2" max="2" width="69.1640625" style="442" customWidth="1"/>
    <col min="3" max="5" width="18.6640625" style="523" customWidth="1"/>
    <col min="6" max="6" width="12.5" style="442" customWidth="1"/>
    <col min="7" max="7" width="14.33203125" style="442" customWidth="1"/>
    <col min="8" max="257" width="9.33203125" style="442"/>
    <col min="258" max="258" width="9.5" style="442" customWidth="1"/>
    <col min="259" max="259" width="71.33203125" style="442" customWidth="1"/>
    <col min="260" max="260" width="20.83203125" style="442" customWidth="1"/>
    <col min="261" max="261" width="7.83203125" style="442" customWidth="1"/>
    <col min="262" max="262" width="13.6640625" style="442" customWidth="1"/>
    <col min="263" max="263" width="14.33203125" style="442" customWidth="1"/>
    <col min="264" max="513" width="9.33203125" style="442"/>
    <col min="514" max="514" width="9.5" style="442" customWidth="1"/>
    <col min="515" max="515" width="71.33203125" style="442" customWidth="1"/>
    <col min="516" max="516" width="20.83203125" style="442" customWidth="1"/>
    <col min="517" max="517" width="7.83203125" style="442" customWidth="1"/>
    <col min="518" max="518" width="13.6640625" style="442" customWidth="1"/>
    <col min="519" max="519" width="14.33203125" style="442" customWidth="1"/>
    <col min="520" max="769" width="9.33203125" style="442"/>
    <col min="770" max="770" width="9.5" style="442" customWidth="1"/>
    <col min="771" max="771" width="71.33203125" style="442" customWidth="1"/>
    <col min="772" max="772" width="20.83203125" style="442" customWidth="1"/>
    <col min="773" max="773" width="7.83203125" style="442" customWidth="1"/>
    <col min="774" max="774" width="13.6640625" style="442" customWidth="1"/>
    <col min="775" max="775" width="14.33203125" style="442" customWidth="1"/>
    <col min="776" max="1025" width="9.33203125" style="442"/>
    <col min="1026" max="1026" width="9.5" style="442" customWidth="1"/>
    <col min="1027" max="1027" width="71.33203125" style="442" customWidth="1"/>
    <col min="1028" max="1028" width="20.83203125" style="442" customWidth="1"/>
    <col min="1029" max="1029" width="7.83203125" style="442" customWidth="1"/>
    <col min="1030" max="1030" width="13.6640625" style="442" customWidth="1"/>
    <col min="1031" max="1031" width="14.33203125" style="442" customWidth="1"/>
    <col min="1032" max="1281" width="9.33203125" style="442"/>
    <col min="1282" max="1282" width="9.5" style="442" customWidth="1"/>
    <col min="1283" max="1283" width="71.33203125" style="442" customWidth="1"/>
    <col min="1284" max="1284" width="20.83203125" style="442" customWidth="1"/>
    <col min="1285" max="1285" width="7.83203125" style="442" customWidth="1"/>
    <col min="1286" max="1286" width="13.6640625" style="442" customWidth="1"/>
    <col min="1287" max="1287" width="14.33203125" style="442" customWidth="1"/>
    <col min="1288" max="1537" width="9.33203125" style="442"/>
    <col min="1538" max="1538" width="9.5" style="442" customWidth="1"/>
    <col min="1539" max="1539" width="71.33203125" style="442" customWidth="1"/>
    <col min="1540" max="1540" width="20.83203125" style="442" customWidth="1"/>
    <col min="1541" max="1541" width="7.83203125" style="442" customWidth="1"/>
    <col min="1542" max="1542" width="13.6640625" style="442" customWidth="1"/>
    <col min="1543" max="1543" width="14.33203125" style="442" customWidth="1"/>
    <col min="1544" max="1793" width="9.33203125" style="442"/>
    <col min="1794" max="1794" width="9.5" style="442" customWidth="1"/>
    <col min="1795" max="1795" width="71.33203125" style="442" customWidth="1"/>
    <col min="1796" max="1796" width="20.83203125" style="442" customWidth="1"/>
    <col min="1797" max="1797" width="7.83203125" style="442" customWidth="1"/>
    <col min="1798" max="1798" width="13.6640625" style="442" customWidth="1"/>
    <col min="1799" max="1799" width="14.33203125" style="442" customWidth="1"/>
    <col min="1800" max="2049" width="9.33203125" style="442"/>
    <col min="2050" max="2050" width="9.5" style="442" customWidth="1"/>
    <col min="2051" max="2051" width="71.33203125" style="442" customWidth="1"/>
    <col min="2052" max="2052" width="20.83203125" style="442" customWidth="1"/>
    <col min="2053" max="2053" width="7.83203125" style="442" customWidth="1"/>
    <col min="2054" max="2054" width="13.6640625" style="442" customWidth="1"/>
    <col min="2055" max="2055" width="14.33203125" style="442" customWidth="1"/>
    <col min="2056" max="2305" width="9.33203125" style="442"/>
    <col min="2306" max="2306" width="9.5" style="442" customWidth="1"/>
    <col min="2307" max="2307" width="71.33203125" style="442" customWidth="1"/>
    <col min="2308" max="2308" width="20.83203125" style="442" customWidth="1"/>
    <col min="2309" max="2309" width="7.83203125" style="442" customWidth="1"/>
    <col min="2310" max="2310" width="13.6640625" style="442" customWidth="1"/>
    <col min="2311" max="2311" width="14.33203125" style="442" customWidth="1"/>
    <col min="2312" max="2561" width="9.33203125" style="442"/>
    <col min="2562" max="2562" width="9.5" style="442" customWidth="1"/>
    <col min="2563" max="2563" width="71.33203125" style="442" customWidth="1"/>
    <col min="2564" max="2564" width="20.83203125" style="442" customWidth="1"/>
    <col min="2565" max="2565" width="7.83203125" style="442" customWidth="1"/>
    <col min="2566" max="2566" width="13.6640625" style="442" customWidth="1"/>
    <col min="2567" max="2567" width="14.33203125" style="442" customWidth="1"/>
    <col min="2568" max="2817" width="9.33203125" style="442"/>
    <col min="2818" max="2818" width="9.5" style="442" customWidth="1"/>
    <col min="2819" max="2819" width="71.33203125" style="442" customWidth="1"/>
    <col min="2820" max="2820" width="20.83203125" style="442" customWidth="1"/>
    <col min="2821" max="2821" width="7.83203125" style="442" customWidth="1"/>
    <col min="2822" max="2822" width="13.6640625" style="442" customWidth="1"/>
    <col min="2823" max="2823" width="14.33203125" style="442" customWidth="1"/>
    <col min="2824" max="3073" width="9.33203125" style="442"/>
    <col min="3074" max="3074" width="9.5" style="442" customWidth="1"/>
    <col min="3075" max="3075" width="71.33203125" style="442" customWidth="1"/>
    <col min="3076" max="3076" width="20.83203125" style="442" customWidth="1"/>
    <col min="3077" max="3077" width="7.83203125" style="442" customWidth="1"/>
    <col min="3078" max="3078" width="13.6640625" style="442" customWidth="1"/>
    <col min="3079" max="3079" width="14.33203125" style="442" customWidth="1"/>
    <col min="3080" max="3329" width="9.33203125" style="442"/>
    <col min="3330" max="3330" width="9.5" style="442" customWidth="1"/>
    <col min="3331" max="3331" width="71.33203125" style="442" customWidth="1"/>
    <col min="3332" max="3332" width="20.83203125" style="442" customWidth="1"/>
    <col min="3333" max="3333" width="7.83203125" style="442" customWidth="1"/>
    <col min="3334" max="3334" width="13.6640625" style="442" customWidth="1"/>
    <col min="3335" max="3335" width="14.33203125" style="442" customWidth="1"/>
    <col min="3336" max="3585" width="9.33203125" style="442"/>
    <col min="3586" max="3586" width="9.5" style="442" customWidth="1"/>
    <col min="3587" max="3587" width="71.33203125" style="442" customWidth="1"/>
    <col min="3588" max="3588" width="20.83203125" style="442" customWidth="1"/>
    <col min="3589" max="3589" width="7.83203125" style="442" customWidth="1"/>
    <col min="3590" max="3590" width="13.6640625" style="442" customWidth="1"/>
    <col min="3591" max="3591" width="14.33203125" style="442" customWidth="1"/>
    <col min="3592" max="3841" width="9.33203125" style="442"/>
    <col min="3842" max="3842" width="9.5" style="442" customWidth="1"/>
    <col min="3843" max="3843" width="71.33203125" style="442" customWidth="1"/>
    <col min="3844" max="3844" width="20.83203125" style="442" customWidth="1"/>
    <col min="3845" max="3845" width="7.83203125" style="442" customWidth="1"/>
    <col min="3846" max="3846" width="13.6640625" style="442" customWidth="1"/>
    <col min="3847" max="3847" width="14.33203125" style="442" customWidth="1"/>
    <col min="3848" max="4097" width="9.33203125" style="442"/>
    <col min="4098" max="4098" width="9.5" style="442" customWidth="1"/>
    <col min="4099" max="4099" width="71.33203125" style="442" customWidth="1"/>
    <col min="4100" max="4100" width="20.83203125" style="442" customWidth="1"/>
    <col min="4101" max="4101" width="7.83203125" style="442" customWidth="1"/>
    <col min="4102" max="4102" width="13.6640625" style="442" customWidth="1"/>
    <col min="4103" max="4103" width="14.33203125" style="442" customWidth="1"/>
    <col min="4104" max="4353" width="9.33203125" style="442"/>
    <col min="4354" max="4354" width="9.5" style="442" customWidth="1"/>
    <col min="4355" max="4355" width="71.33203125" style="442" customWidth="1"/>
    <col min="4356" max="4356" width="20.83203125" style="442" customWidth="1"/>
    <col min="4357" max="4357" width="7.83203125" style="442" customWidth="1"/>
    <col min="4358" max="4358" width="13.6640625" style="442" customWidth="1"/>
    <col min="4359" max="4359" width="14.33203125" style="442" customWidth="1"/>
    <col min="4360" max="4609" width="9.33203125" style="442"/>
    <col min="4610" max="4610" width="9.5" style="442" customWidth="1"/>
    <col min="4611" max="4611" width="71.33203125" style="442" customWidth="1"/>
    <col min="4612" max="4612" width="20.83203125" style="442" customWidth="1"/>
    <col min="4613" max="4613" width="7.83203125" style="442" customWidth="1"/>
    <col min="4614" max="4614" width="13.6640625" style="442" customWidth="1"/>
    <col min="4615" max="4615" width="14.33203125" style="442" customWidth="1"/>
    <col min="4616" max="4865" width="9.33203125" style="442"/>
    <col min="4866" max="4866" width="9.5" style="442" customWidth="1"/>
    <col min="4867" max="4867" width="71.33203125" style="442" customWidth="1"/>
    <col min="4868" max="4868" width="20.83203125" style="442" customWidth="1"/>
    <col min="4869" max="4869" width="7.83203125" style="442" customWidth="1"/>
    <col min="4870" max="4870" width="13.6640625" style="442" customWidth="1"/>
    <col min="4871" max="4871" width="14.33203125" style="442" customWidth="1"/>
    <col min="4872" max="5121" width="9.33203125" style="442"/>
    <col min="5122" max="5122" width="9.5" style="442" customWidth="1"/>
    <col min="5123" max="5123" width="71.33203125" style="442" customWidth="1"/>
    <col min="5124" max="5124" width="20.83203125" style="442" customWidth="1"/>
    <col min="5125" max="5125" width="7.83203125" style="442" customWidth="1"/>
    <col min="5126" max="5126" width="13.6640625" style="442" customWidth="1"/>
    <col min="5127" max="5127" width="14.33203125" style="442" customWidth="1"/>
    <col min="5128" max="5377" width="9.33203125" style="442"/>
    <col min="5378" max="5378" width="9.5" style="442" customWidth="1"/>
    <col min="5379" max="5379" width="71.33203125" style="442" customWidth="1"/>
    <col min="5380" max="5380" width="20.83203125" style="442" customWidth="1"/>
    <col min="5381" max="5381" width="7.83203125" style="442" customWidth="1"/>
    <col min="5382" max="5382" width="13.6640625" style="442" customWidth="1"/>
    <col min="5383" max="5383" width="14.33203125" style="442" customWidth="1"/>
    <col min="5384" max="5633" width="9.33203125" style="442"/>
    <col min="5634" max="5634" width="9.5" style="442" customWidth="1"/>
    <col min="5635" max="5635" width="71.33203125" style="442" customWidth="1"/>
    <col min="5636" max="5636" width="20.83203125" style="442" customWidth="1"/>
    <col min="5637" max="5637" width="7.83203125" style="442" customWidth="1"/>
    <col min="5638" max="5638" width="13.6640625" style="442" customWidth="1"/>
    <col min="5639" max="5639" width="14.33203125" style="442" customWidth="1"/>
    <col min="5640" max="5889" width="9.33203125" style="442"/>
    <col min="5890" max="5890" width="9.5" style="442" customWidth="1"/>
    <col min="5891" max="5891" width="71.33203125" style="442" customWidth="1"/>
    <col min="5892" max="5892" width="20.83203125" style="442" customWidth="1"/>
    <col min="5893" max="5893" width="7.83203125" style="442" customWidth="1"/>
    <col min="5894" max="5894" width="13.6640625" style="442" customWidth="1"/>
    <col min="5895" max="5895" width="14.33203125" style="442" customWidth="1"/>
    <col min="5896" max="6145" width="9.33203125" style="442"/>
    <col min="6146" max="6146" width="9.5" style="442" customWidth="1"/>
    <col min="6147" max="6147" width="71.33203125" style="442" customWidth="1"/>
    <col min="6148" max="6148" width="20.83203125" style="442" customWidth="1"/>
    <col min="6149" max="6149" width="7.83203125" style="442" customWidth="1"/>
    <col min="6150" max="6150" width="13.6640625" style="442" customWidth="1"/>
    <col min="6151" max="6151" width="14.33203125" style="442" customWidth="1"/>
    <col min="6152" max="6401" width="9.33203125" style="442"/>
    <col min="6402" max="6402" width="9.5" style="442" customWidth="1"/>
    <col min="6403" max="6403" width="71.33203125" style="442" customWidth="1"/>
    <col min="6404" max="6404" width="20.83203125" style="442" customWidth="1"/>
    <col min="6405" max="6405" width="7.83203125" style="442" customWidth="1"/>
    <col min="6406" max="6406" width="13.6640625" style="442" customWidth="1"/>
    <col min="6407" max="6407" width="14.33203125" style="442" customWidth="1"/>
    <col min="6408" max="6657" width="9.33203125" style="442"/>
    <col min="6658" max="6658" width="9.5" style="442" customWidth="1"/>
    <col min="6659" max="6659" width="71.33203125" style="442" customWidth="1"/>
    <col min="6660" max="6660" width="20.83203125" style="442" customWidth="1"/>
    <col min="6661" max="6661" width="7.83203125" style="442" customWidth="1"/>
    <col min="6662" max="6662" width="13.6640625" style="442" customWidth="1"/>
    <col min="6663" max="6663" width="14.33203125" style="442" customWidth="1"/>
    <col min="6664" max="6913" width="9.33203125" style="442"/>
    <col min="6914" max="6914" width="9.5" style="442" customWidth="1"/>
    <col min="6915" max="6915" width="71.33203125" style="442" customWidth="1"/>
    <col min="6916" max="6916" width="20.83203125" style="442" customWidth="1"/>
    <col min="6917" max="6917" width="7.83203125" style="442" customWidth="1"/>
    <col min="6918" max="6918" width="13.6640625" style="442" customWidth="1"/>
    <col min="6919" max="6919" width="14.33203125" style="442" customWidth="1"/>
    <col min="6920" max="7169" width="9.33203125" style="442"/>
    <col min="7170" max="7170" width="9.5" style="442" customWidth="1"/>
    <col min="7171" max="7171" width="71.33203125" style="442" customWidth="1"/>
    <col min="7172" max="7172" width="20.83203125" style="442" customWidth="1"/>
    <col min="7173" max="7173" width="7.83203125" style="442" customWidth="1"/>
    <col min="7174" max="7174" width="13.6640625" style="442" customWidth="1"/>
    <col min="7175" max="7175" width="14.33203125" style="442" customWidth="1"/>
    <col min="7176" max="7425" width="9.33203125" style="442"/>
    <col min="7426" max="7426" width="9.5" style="442" customWidth="1"/>
    <col min="7427" max="7427" width="71.33203125" style="442" customWidth="1"/>
    <col min="7428" max="7428" width="20.83203125" style="442" customWidth="1"/>
    <col min="7429" max="7429" width="7.83203125" style="442" customWidth="1"/>
    <col min="7430" max="7430" width="13.6640625" style="442" customWidth="1"/>
    <col min="7431" max="7431" width="14.33203125" style="442" customWidth="1"/>
    <col min="7432" max="7681" width="9.33203125" style="442"/>
    <col min="7682" max="7682" width="9.5" style="442" customWidth="1"/>
    <col min="7683" max="7683" width="71.33203125" style="442" customWidth="1"/>
    <col min="7684" max="7684" width="20.83203125" style="442" customWidth="1"/>
    <col min="7685" max="7685" width="7.83203125" style="442" customWidth="1"/>
    <col min="7686" max="7686" width="13.6640625" style="442" customWidth="1"/>
    <col min="7687" max="7687" width="14.33203125" style="442" customWidth="1"/>
    <col min="7688" max="7937" width="9.33203125" style="442"/>
    <col min="7938" max="7938" width="9.5" style="442" customWidth="1"/>
    <col min="7939" max="7939" width="71.33203125" style="442" customWidth="1"/>
    <col min="7940" max="7940" width="20.83203125" style="442" customWidth="1"/>
    <col min="7941" max="7941" width="7.83203125" style="442" customWidth="1"/>
    <col min="7942" max="7942" width="13.6640625" style="442" customWidth="1"/>
    <col min="7943" max="7943" width="14.33203125" style="442" customWidth="1"/>
    <col min="7944" max="8193" width="9.33203125" style="442"/>
    <col min="8194" max="8194" width="9.5" style="442" customWidth="1"/>
    <col min="8195" max="8195" width="71.33203125" style="442" customWidth="1"/>
    <col min="8196" max="8196" width="20.83203125" style="442" customWidth="1"/>
    <col min="8197" max="8197" width="7.83203125" style="442" customWidth="1"/>
    <col min="8198" max="8198" width="13.6640625" style="442" customWidth="1"/>
    <col min="8199" max="8199" width="14.33203125" style="442" customWidth="1"/>
    <col min="8200" max="8449" width="9.33203125" style="442"/>
    <col min="8450" max="8450" width="9.5" style="442" customWidth="1"/>
    <col min="8451" max="8451" width="71.33203125" style="442" customWidth="1"/>
    <col min="8452" max="8452" width="20.83203125" style="442" customWidth="1"/>
    <col min="8453" max="8453" width="7.83203125" style="442" customWidth="1"/>
    <col min="8454" max="8454" width="13.6640625" style="442" customWidth="1"/>
    <col min="8455" max="8455" width="14.33203125" style="442" customWidth="1"/>
    <col min="8456" max="8705" width="9.33203125" style="442"/>
    <col min="8706" max="8706" width="9.5" style="442" customWidth="1"/>
    <col min="8707" max="8707" width="71.33203125" style="442" customWidth="1"/>
    <col min="8708" max="8708" width="20.83203125" style="442" customWidth="1"/>
    <col min="8709" max="8709" width="7.83203125" style="442" customWidth="1"/>
    <col min="8710" max="8710" width="13.6640625" style="442" customWidth="1"/>
    <col min="8711" max="8711" width="14.33203125" style="442" customWidth="1"/>
    <col min="8712" max="8961" width="9.33203125" style="442"/>
    <col min="8962" max="8962" width="9.5" style="442" customWidth="1"/>
    <col min="8963" max="8963" width="71.33203125" style="442" customWidth="1"/>
    <col min="8964" max="8964" width="20.83203125" style="442" customWidth="1"/>
    <col min="8965" max="8965" width="7.83203125" style="442" customWidth="1"/>
    <col min="8966" max="8966" width="13.6640625" style="442" customWidth="1"/>
    <col min="8967" max="8967" width="14.33203125" style="442" customWidth="1"/>
    <col min="8968" max="9217" width="9.33203125" style="442"/>
    <col min="9218" max="9218" width="9.5" style="442" customWidth="1"/>
    <col min="9219" max="9219" width="71.33203125" style="442" customWidth="1"/>
    <col min="9220" max="9220" width="20.83203125" style="442" customWidth="1"/>
    <col min="9221" max="9221" width="7.83203125" style="442" customWidth="1"/>
    <col min="9222" max="9222" width="13.6640625" style="442" customWidth="1"/>
    <col min="9223" max="9223" width="14.33203125" style="442" customWidth="1"/>
    <col min="9224" max="9473" width="9.33203125" style="442"/>
    <col min="9474" max="9474" width="9.5" style="442" customWidth="1"/>
    <col min="9475" max="9475" width="71.33203125" style="442" customWidth="1"/>
    <col min="9476" max="9476" width="20.83203125" style="442" customWidth="1"/>
    <col min="9477" max="9477" width="7.83203125" style="442" customWidth="1"/>
    <col min="9478" max="9478" width="13.6640625" style="442" customWidth="1"/>
    <col min="9479" max="9479" width="14.33203125" style="442" customWidth="1"/>
    <col min="9480" max="9729" width="9.33203125" style="442"/>
    <col min="9730" max="9730" width="9.5" style="442" customWidth="1"/>
    <col min="9731" max="9731" width="71.33203125" style="442" customWidth="1"/>
    <col min="9732" max="9732" width="20.83203125" style="442" customWidth="1"/>
    <col min="9733" max="9733" width="7.83203125" style="442" customWidth="1"/>
    <col min="9734" max="9734" width="13.6640625" style="442" customWidth="1"/>
    <col min="9735" max="9735" width="14.33203125" style="442" customWidth="1"/>
    <col min="9736" max="9985" width="9.33203125" style="442"/>
    <col min="9986" max="9986" width="9.5" style="442" customWidth="1"/>
    <col min="9987" max="9987" width="71.33203125" style="442" customWidth="1"/>
    <col min="9988" max="9988" width="20.83203125" style="442" customWidth="1"/>
    <col min="9989" max="9989" width="7.83203125" style="442" customWidth="1"/>
    <col min="9990" max="9990" width="13.6640625" style="442" customWidth="1"/>
    <col min="9991" max="9991" width="14.33203125" style="442" customWidth="1"/>
    <col min="9992" max="10241" width="9.33203125" style="442"/>
    <col min="10242" max="10242" width="9.5" style="442" customWidth="1"/>
    <col min="10243" max="10243" width="71.33203125" style="442" customWidth="1"/>
    <col min="10244" max="10244" width="20.83203125" style="442" customWidth="1"/>
    <col min="10245" max="10245" width="7.83203125" style="442" customWidth="1"/>
    <col min="10246" max="10246" width="13.6640625" style="442" customWidth="1"/>
    <col min="10247" max="10247" width="14.33203125" style="442" customWidth="1"/>
    <col min="10248" max="10497" width="9.33203125" style="442"/>
    <col min="10498" max="10498" width="9.5" style="442" customWidth="1"/>
    <col min="10499" max="10499" width="71.33203125" style="442" customWidth="1"/>
    <col min="10500" max="10500" width="20.83203125" style="442" customWidth="1"/>
    <col min="10501" max="10501" width="7.83203125" style="442" customWidth="1"/>
    <col min="10502" max="10502" width="13.6640625" style="442" customWidth="1"/>
    <col min="10503" max="10503" width="14.33203125" style="442" customWidth="1"/>
    <col min="10504" max="10753" width="9.33203125" style="442"/>
    <col min="10754" max="10754" width="9.5" style="442" customWidth="1"/>
    <col min="10755" max="10755" width="71.33203125" style="442" customWidth="1"/>
    <col min="10756" max="10756" width="20.83203125" style="442" customWidth="1"/>
    <col min="10757" max="10757" width="7.83203125" style="442" customWidth="1"/>
    <col min="10758" max="10758" width="13.6640625" style="442" customWidth="1"/>
    <col min="10759" max="10759" width="14.33203125" style="442" customWidth="1"/>
    <col min="10760" max="11009" width="9.33203125" style="442"/>
    <col min="11010" max="11010" width="9.5" style="442" customWidth="1"/>
    <col min="11011" max="11011" width="71.33203125" style="442" customWidth="1"/>
    <col min="11012" max="11012" width="20.83203125" style="442" customWidth="1"/>
    <col min="11013" max="11013" width="7.83203125" style="442" customWidth="1"/>
    <col min="11014" max="11014" width="13.6640625" style="442" customWidth="1"/>
    <col min="11015" max="11015" width="14.33203125" style="442" customWidth="1"/>
    <col min="11016" max="11265" width="9.33203125" style="442"/>
    <col min="11266" max="11266" width="9.5" style="442" customWidth="1"/>
    <col min="11267" max="11267" width="71.33203125" style="442" customWidth="1"/>
    <col min="11268" max="11268" width="20.83203125" style="442" customWidth="1"/>
    <col min="11269" max="11269" width="7.83203125" style="442" customWidth="1"/>
    <col min="11270" max="11270" width="13.6640625" style="442" customWidth="1"/>
    <col min="11271" max="11271" width="14.33203125" style="442" customWidth="1"/>
    <col min="11272" max="11521" width="9.33203125" style="442"/>
    <col min="11522" max="11522" width="9.5" style="442" customWidth="1"/>
    <col min="11523" max="11523" width="71.33203125" style="442" customWidth="1"/>
    <col min="11524" max="11524" width="20.83203125" style="442" customWidth="1"/>
    <col min="11525" max="11525" width="7.83203125" style="442" customWidth="1"/>
    <col min="11526" max="11526" width="13.6640625" style="442" customWidth="1"/>
    <col min="11527" max="11527" width="14.33203125" style="442" customWidth="1"/>
    <col min="11528" max="11777" width="9.33203125" style="442"/>
    <col min="11778" max="11778" width="9.5" style="442" customWidth="1"/>
    <col min="11779" max="11779" width="71.33203125" style="442" customWidth="1"/>
    <col min="11780" max="11780" width="20.83203125" style="442" customWidth="1"/>
    <col min="11781" max="11781" width="7.83203125" style="442" customWidth="1"/>
    <col min="11782" max="11782" width="13.6640625" style="442" customWidth="1"/>
    <col min="11783" max="11783" width="14.33203125" style="442" customWidth="1"/>
    <col min="11784" max="12033" width="9.33203125" style="442"/>
    <col min="12034" max="12034" width="9.5" style="442" customWidth="1"/>
    <col min="12035" max="12035" width="71.33203125" style="442" customWidth="1"/>
    <col min="12036" max="12036" width="20.83203125" style="442" customWidth="1"/>
    <col min="12037" max="12037" width="7.83203125" style="442" customWidth="1"/>
    <col min="12038" max="12038" width="13.6640625" style="442" customWidth="1"/>
    <col min="12039" max="12039" width="14.33203125" style="442" customWidth="1"/>
    <col min="12040" max="12289" width="9.33203125" style="442"/>
    <col min="12290" max="12290" width="9.5" style="442" customWidth="1"/>
    <col min="12291" max="12291" width="71.33203125" style="442" customWidth="1"/>
    <col min="12292" max="12292" width="20.83203125" style="442" customWidth="1"/>
    <col min="12293" max="12293" width="7.83203125" style="442" customWidth="1"/>
    <col min="12294" max="12294" width="13.6640625" style="442" customWidth="1"/>
    <col min="12295" max="12295" width="14.33203125" style="442" customWidth="1"/>
    <col min="12296" max="12545" width="9.33203125" style="442"/>
    <col min="12546" max="12546" width="9.5" style="442" customWidth="1"/>
    <col min="12547" max="12547" width="71.33203125" style="442" customWidth="1"/>
    <col min="12548" max="12548" width="20.83203125" style="442" customWidth="1"/>
    <col min="12549" max="12549" width="7.83203125" style="442" customWidth="1"/>
    <col min="12550" max="12550" width="13.6640625" style="442" customWidth="1"/>
    <col min="12551" max="12551" width="14.33203125" style="442" customWidth="1"/>
    <col min="12552" max="12801" width="9.33203125" style="442"/>
    <col min="12802" max="12802" width="9.5" style="442" customWidth="1"/>
    <col min="12803" max="12803" width="71.33203125" style="442" customWidth="1"/>
    <col min="12804" max="12804" width="20.83203125" style="442" customWidth="1"/>
    <col min="12805" max="12805" width="7.83203125" style="442" customWidth="1"/>
    <col min="12806" max="12806" width="13.6640625" style="442" customWidth="1"/>
    <col min="12807" max="12807" width="14.33203125" style="442" customWidth="1"/>
    <col min="12808" max="13057" width="9.33203125" style="442"/>
    <col min="13058" max="13058" width="9.5" style="442" customWidth="1"/>
    <col min="13059" max="13059" width="71.33203125" style="442" customWidth="1"/>
    <col min="13060" max="13060" width="20.83203125" style="442" customWidth="1"/>
    <col min="13061" max="13061" width="7.83203125" style="442" customWidth="1"/>
    <col min="13062" max="13062" width="13.6640625" style="442" customWidth="1"/>
    <col min="13063" max="13063" width="14.33203125" style="442" customWidth="1"/>
    <col min="13064" max="13313" width="9.33203125" style="442"/>
    <col min="13314" max="13314" width="9.5" style="442" customWidth="1"/>
    <col min="13315" max="13315" width="71.33203125" style="442" customWidth="1"/>
    <col min="13316" max="13316" width="20.83203125" style="442" customWidth="1"/>
    <col min="13317" max="13317" width="7.83203125" style="442" customWidth="1"/>
    <col min="13318" max="13318" width="13.6640625" style="442" customWidth="1"/>
    <col min="13319" max="13319" width="14.33203125" style="442" customWidth="1"/>
    <col min="13320" max="13569" width="9.33203125" style="442"/>
    <col min="13570" max="13570" width="9.5" style="442" customWidth="1"/>
    <col min="13571" max="13571" width="71.33203125" style="442" customWidth="1"/>
    <col min="13572" max="13572" width="20.83203125" style="442" customWidth="1"/>
    <col min="13573" max="13573" width="7.83203125" style="442" customWidth="1"/>
    <col min="13574" max="13574" width="13.6640625" style="442" customWidth="1"/>
    <col min="13575" max="13575" width="14.33203125" style="442" customWidth="1"/>
    <col min="13576" max="13825" width="9.33203125" style="442"/>
    <col min="13826" max="13826" width="9.5" style="442" customWidth="1"/>
    <col min="13827" max="13827" width="71.33203125" style="442" customWidth="1"/>
    <col min="13828" max="13828" width="20.83203125" style="442" customWidth="1"/>
    <col min="13829" max="13829" width="7.83203125" style="442" customWidth="1"/>
    <col min="13830" max="13830" width="13.6640625" style="442" customWidth="1"/>
    <col min="13831" max="13831" width="14.33203125" style="442" customWidth="1"/>
    <col min="13832" max="14081" width="9.33203125" style="442"/>
    <col min="14082" max="14082" width="9.5" style="442" customWidth="1"/>
    <col min="14083" max="14083" width="71.33203125" style="442" customWidth="1"/>
    <col min="14084" max="14084" width="20.83203125" style="442" customWidth="1"/>
    <col min="14085" max="14085" width="7.83203125" style="442" customWidth="1"/>
    <col min="14086" max="14086" width="13.6640625" style="442" customWidth="1"/>
    <col min="14087" max="14087" width="14.33203125" style="442" customWidth="1"/>
    <col min="14088" max="14337" width="9.33203125" style="442"/>
    <col min="14338" max="14338" width="9.5" style="442" customWidth="1"/>
    <col min="14339" max="14339" width="71.33203125" style="442" customWidth="1"/>
    <col min="14340" max="14340" width="20.83203125" style="442" customWidth="1"/>
    <col min="14341" max="14341" width="7.83203125" style="442" customWidth="1"/>
    <col min="14342" max="14342" width="13.6640625" style="442" customWidth="1"/>
    <col min="14343" max="14343" width="14.33203125" style="442" customWidth="1"/>
    <col min="14344" max="14593" width="9.33203125" style="442"/>
    <col min="14594" max="14594" width="9.5" style="442" customWidth="1"/>
    <col min="14595" max="14595" width="71.33203125" style="442" customWidth="1"/>
    <col min="14596" max="14596" width="20.83203125" style="442" customWidth="1"/>
    <col min="14597" max="14597" width="7.83203125" style="442" customWidth="1"/>
    <col min="14598" max="14598" width="13.6640625" style="442" customWidth="1"/>
    <col min="14599" max="14599" width="14.33203125" style="442" customWidth="1"/>
    <col min="14600" max="14849" width="9.33203125" style="442"/>
    <col min="14850" max="14850" width="9.5" style="442" customWidth="1"/>
    <col min="14851" max="14851" width="71.33203125" style="442" customWidth="1"/>
    <col min="14852" max="14852" width="20.83203125" style="442" customWidth="1"/>
    <col min="14853" max="14853" width="7.83203125" style="442" customWidth="1"/>
    <col min="14854" max="14854" width="13.6640625" style="442" customWidth="1"/>
    <col min="14855" max="14855" width="14.33203125" style="442" customWidth="1"/>
    <col min="14856" max="15105" width="9.33203125" style="442"/>
    <col min="15106" max="15106" width="9.5" style="442" customWidth="1"/>
    <col min="15107" max="15107" width="71.33203125" style="442" customWidth="1"/>
    <col min="15108" max="15108" width="20.83203125" style="442" customWidth="1"/>
    <col min="15109" max="15109" width="7.83203125" style="442" customWidth="1"/>
    <col min="15110" max="15110" width="13.6640625" style="442" customWidth="1"/>
    <col min="15111" max="15111" width="14.33203125" style="442" customWidth="1"/>
    <col min="15112" max="15361" width="9.33203125" style="442"/>
    <col min="15362" max="15362" width="9.5" style="442" customWidth="1"/>
    <col min="15363" max="15363" width="71.33203125" style="442" customWidth="1"/>
    <col min="15364" max="15364" width="20.83203125" style="442" customWidth="1"/>
    <col min="15365" max="15365" width="7.83203125" style="442" customWidth="1"/>
    <col min="15366" max="15366" width="13.6640625" style="442" customWidth="1"/>
    <col min="15367" max="15367" width="14.33203125" style="442" customWidth="1"/>
    <col min="15368" max="15617" width="9.33203125" style="442"/>
    <col min="15618" max="15618" width="9.5" style="442" customWidth="1"/>
    <col min="15619" max="15619" width="71.33203125" style="442" customWidth="1"/>
    <col min="15620" max="15620" width="20.83203125" style="442" customWidth="1"/>
    <col min="15621" max="15621" width="7.83203125" style="442" customWidth="1"/>
    <col min="15622" max="15622" width="13.6640625" style="442" customWidth="1"/>
    <col min="15623" max="15623" width="14.33203125" style="442" customWidth="1"/>
    <col min="15624" max="15873" width="9.33203125" style="442"/>
    <col min="15874" max="15874" width="9.5" style="442" customWidth="1"/>
    <col min="15875" max="15875" width="71.33203125" style="442" customWidth="1"/>
    <col min="15876" max="15876" width="20.83203125" style="442" customWidth="1"/>
    <col min="15877" max="15877" width="7.83203125" style="442" customWidth="1"/>
    <col min="15878" max="15878" width="13.6640625" style="442" customWidth="1"/>
    <col min="15879" max="15879" width="14.33203125" style="442" customWidth="1"/>
    <col min="15880" max="16129" width="9.33203125" style="442"/>
    <col min="16130" max="16130" width="9.5" style="442" customWidth="1"/>
    <col min="16131" max="16131" width="71.33203125" style="442" customWidth="1"/>
    <col min="16132" max="16132" width="20.83203125" style="442" customWidth="1"/>
    <col min="16133" max="16133" width="7.83203125" style="442" customWidth="1"/>
    <col min="16134" max="16134" width="13.6640625" style="442" customWidth="1"/>
    <col min="16135" max="16135" width="14.33203125" style="442" customWidth="1"/>
    <col min="16136" max="16384" width="9.33203125" style="442"/>
  </cols>
  <sheetData>
    <row r="1" spans="1:6" ht="15.95" customHeight="1" x14ac:dyDescent="0.25">
      <c r="A1" s="1159" t="s">
        <v>2</v>
      </c>
      <c r="B1" s="1159"/>
      <c r="C1" s="441"/>
      <c r="D1" s="441"/>
      <c r="E1" s="441"/>
    </row>
    <row r="2" spans="1:6" ht="15.95" customHeight="1" thickBot="1" x14ac:dyDescent="0.3">
      <c r="A2" s="1158"/>
      <c r="B2" s="1158"/>
      <c r="C2" s="443"/>
      <c r="D2" s="443"/>
      <c r="E2" s="443" t="s">
        <v>560</v>
      </c>
    </row>
    <row r="3" spans="1:6" ht="38.1" customHeight="1" thickBot="1" x14ac:dyDescent="0.3">
      <c r="A3" s="444" t="s">
        <v>48</v>
      </c>
      <c r="B3" s="445" t="s">
        <v>3</v>
      </c>
      <c r="C3" s="295" t="s">
        <v>586</v>
      </c>
      <c r="D3" s="742" t="s">
        <v>660</v>
      </c>
      <c r="E3" s="905" t="s">
        <v>661</v>
      </c>
      <c r="F3" s="867" t="s">
        <v>679</v>
      </c>
    </row>
    <row r="4" spans="1:6" s="449" customFormat="1" ht="12" customHeight="1" thickBot="1" x14ac:dyDescent="0.25">
      <c r="A4" s="446"/>
      <c r="B4" s="447" t="s">
        <v>370</v>
      </c>
      <c r="C4" s="448" t="s">
        <v>371</v>
      </c>
      <c r="D4" s="292" t="s">
        <v>372</v>
      </c>
      <c r="E4" s="906" t="s">
        <v>373</v>
      </c>
      <c r="F4" s="316" t="s">
        <v>559</v>
      </c>
    </row>
    <row r="5" spans="1:6" s="453" customFormat="1" ht="12" customHeight="1" thickBot="1" x14ac:dyDescent="0.25">
      <c r="A5" s="450" t="s">
        <v>4</v>
      </c>
      <c r="B5" s="451" t="s">
        <v>142</v>
      </c>
      <c r="C5" s="452">
        <f>+C6+C7+C8+C9+C10+C11</f>
        <v>981331276</v>
      </c>
      <c r="D5" s="452">
        <f>+D6+D7+D8+D9+D10+D11</f>
        <v>976211276</v>
      </c>
      <c r="E5" s="907">
        <f>+E6+E7+E8+E9+E10+E11</f>
        <v>528465050</v>
      </c>
      <c r="F5" s="470">
        <f>E5/D5*100</f>
        <v>54.134290700407774</v>
      </c>
    </row>
    <row r="6" spans="1:6" s="453" customFormat="1" ht="12" customHeight="1" x14ac:dyDescent="0.2">
      <c r="A6" s="454" t="s">
        <v>60</v>
      </c>
      <c r="B6" s="455" t="s">
        <v>143</v>
      </c>
      <c r="C6" s="456">
        <v>105152790</v>
      </c>
      <c r="D6" s="456">
        <v>100032790</v>
      </c>
      <c r="E6" s="908">
        <v>63825673</v>
      </c>
      <c r="F6" s="465">
        <f>E6/D6*100</f>
        <v>63.804751422008721</v>
      </c>
    </row>
    <row r="7" spans="1:6" s="453" customFormat="1" ht="12" customHeight="1" x14ac:dyDescent="0.2">
      <c r="A7" s="457" t="s">
        <v>61</v>
      </c>
      <c r="B7" s="458" t="s">
        <v>144</v>
      </c>
      <c r="C7" s="459">
        <v>508904688</v>
      </c>
      <c r="D7" s="459">
        <v>508904688</v>
      </c>
      <c r="E7" s="673">
        <v>269348718</v>
      </c>
      <c r="F7" s="394">
        <f>E7/D7*100</f>
        <v>52.927144188540076</v>
      </c>
    </row>
    <row r="8" spans="1:6" s="453" customFormat="1" ht="12" customHeight="1" x14ac:dyDescent="0.2">
      <c r="A8" s="457" t="s">
        <v>62</v>
      </c>
      <c r="B8" s="458" t="s">
        <v>399</v>
      </c>
      <c r="C8" s="394">
        <v>344603826</v>
      </c>
      <c r="D8" s="394">
        <v>344603826</v>
      </c>
      <c r="E8" s="473">
        <v>179882789</v>
      </c>
      <c r="F8" s="394">
        <f>E8/D8*100</f>
        <v>52.199881553259367</v>
      </c>
    </row>
    <row r="9" spans="1:6" s="453" customFormat="1" ht="12" customHeight="1" x14ac:dyDescent="0.2">
      <c r="A9" s="457" t="s">
        <v>63</v>
      </c>
      <c r="B9" s="458" t="s">
        <v>145</v>
      </c>
      <c r="C9" s="394">
        <v>22669972</v>
      </c>
      <c r="D9" s="394">
        <v>22669972</v>
      </c>
      <c r="E9" s="473">
        <v>15036690</v>
      </c>
      <c r="F9" s="394">
        <f>E9/D9*100</f>
        <v>66.32866595512337</v>
      </c>
    </row>
    <row r="10" spans="1:6" s="453" customFormat="1" ht="12" customHeight="1" x14ac:dyDescent="0.2">
      <c r="A10" s="457" t="s">
        <v>81</v>
      </c>
      <c r="B10" s="460" t="s">
        <v>316</v>
      </c>
      <c r="C10" s="461"/>
      <c r="D10" s="461"/>
      <c r="E10" s="909"/>
      <c r="F10" s="918"/>
    </row>
    <row r="11" spans="1:6" s="453" customFormat="1" ht="12" customHeight="1" thickBot="1" x14ac:dyDescent="0.25">
      <c r="A11" s="462" t="s">
        <v>64</v>
      </c>
      <c r="B11" s="463" t="s">
        <v>317</v>
      </c>
      <c r="C11" s="786"/>
      <c r="D11" s="786"/>
      <c r="E11" s="910">
        <v>371180</v>
      </c>
      <c r="F11" s="920"/>
    </row>
    <row r="12" spans="1:6" s="453" customFormat="1" ht="12" customHeight="1" thickBot="1" x14ac:dyDescent="0.25">
      <c r="A12" s="450" t="s">
        <v>5</v>
      </c>
      <c r="B12" s="464" t="s">
        <v>146</v>
      </c>
      <c r="C12" s="452">
        <f>+C13+C14+C15+C16+C17</f>
        <v>48145000</v>
      </c>
      <c r="D12" s="452">
        <f>+D13+D14+D15+D16+D17</f>
        <v>175455372</v>
      </c>
      <c r="E12" s="907">
        <f>+E13+E14+E15+E16+E17</f>
        <v>149182936</v>
      </c>
      <c r="F12" s="470">
        <f>E12/D12*100</f>
        <v>85.026143286168519</v>
      </c>
    </row>
    <row r="13" spans="1:6" s="453" customFormat="1" ht="12" customHeight="1" x14ac:dyDescent="0.2">
      <c r="A13" s="454" t="s">
        <v>66</v>
      </c>
      <c r="B13" s="455" t="s">
        <v>147</v>
      </c>
      <c r="C13" s="465"/>
      <c r="D13" s="829">
        <v>36744534</v>
      </c>
      <c r="E13" s="910">
        <v>36744534</v>
      </c>
      <c r="F13" s="465">
        <f>E13/D13*100</f>
        <v>100</v>
      </c>
    </row>
    <row r="14" spans="1:6" s="453" customFormat="1" ht="12" customHeight="1" x14ac:dyDescent="0.2">
      <c r="A14" s="457" t="s">
        <v>67</v>
      </c>
      <c r="B14" s="466" t="s">
        <v>682</v>
      </c>
      <c r="C14" s="394"/>
      <c r="D14" s="394"/>
      <c r="E14" s="878"/>
      <c r="F14" s="918"/>
    </row>
    <row r="15" spans="1:6" s="453" customFormat="1" ht="12" customHeight="1" x14ac:dyDescent="0.2">
      <c r="A15" s="457" t="s">
        <v>68</v>
      </c>
      <c r="B15" s="467" t="s">
        <v>683</v>
      </c>
      <c r="C15" s="394"/>
      <c r="D15" s="29">
        <v>29852330</v>
      </c>
      <c r="E15" s="885">
        <v>29852330</v>
      </c>
      <c r="F15" s="394">
        <f>E15/D15*100</f>
        <v>100</v>
      </c>
    </row>
    <row r="16" spans="1:6" s="453" customFormat="1" ht="12" customHeight="1" x14ac:dyDescent="0.2">
      <c r="A16" s="457" t="s">
        <v>69</v>
      </c>
      <c r="B16" s="468" t="s">
        <v>552</v>
      </c>
      <c r="C16" s="394"/>
      <c r="D16" s="29">
        <v>60713508</v>
      </c>
      <c r="E16" s="885">
        <v>60713508</v>
      </c>
      <c r="F16" s="394">
        <f>E16/D16*100</f>
        <v>100</v>
      </c>
    </row>
    <row r="17" spans="1:7" s="453" customFormat="1" ht="12" customHeight="1" x14ac:dyDescent="0.2">
      <c r="A17" s="457" t="s">
        <v>70</v>
      </c>
      <c r="B17" s="458" t="s">
        <v>149</v>
      </c>
      <c r="C17" s="465">
        <v>48145000</v>
      </c>
      <c r="D17" s="465">
        <v>48145000</v>
      </c>
      <c r="E17" s="886">
        <v>21872564</v>
      </c>
      <c r="F17" s="394">
        <f>E17/D17*100</f>
        <v>45.430603385605984</v>
      </c>
    </row>
    <row r="18" spans="1:7" s="453" customFormat="1" ht="12" customHeight="1" thickBot="1" x14ac:dyDescent="0.25">
      <c r="A18" s="462" t="s">
        <v>76</v>
      </c>
      <c r="B18" s="463" t="s">
        <v>150</v>
      </c>
      <c r="C18" s="469"/>
      <c r="D18" s="469"/>
      <c r="E18" s="896"/>
      <c r="F18" s="920"/>
    </row>
    <row r="19" spans="1:7" s="453" customFormat="1" ht="12" customHeight="1" thickBot="1" x14ac:dyDescent="0.25">
      <c r="A19" s="450" t="s">
        <v>6</v>
      </c>
      <c r="B19" s="451" t="s">
        <v>151</v>
      </c>
      <c r="C19" s="470"/>
      <c r="D19" s="39">
        <v>29836344</v>
      </c>
      <c r="E19" s="911">
        <v>29836344</v>
      </c>
      <c r="F19" s="470">
        <f>E19/D19*100</f>
        <v>100</v>
      </c>
    </row>
    <row r="20" spans="1:7" s="453" customFormat="1" ht="12" customHeight="1" x14ac:dyDescent="0.2">
      <c r="A20" s="454" t="s">
        <v>49</v>
      </c>
      <c r="B20" s="455" t="s">
        <v>152</v>
      </c>
      <c r="C20" s="465"/>
      <c r="D20" s="465"/>
      <c r="E20" s="586"/>
      <c r="F20" s="921"/>
    </row>
    <row r="21" spans="1:7" s="453" customFormat="1" ht="12" customHeight="1" x14ac:dyDescent="0.2">
      <c r="A21" s="457" t="s">
        <v>50</v>
      </c>
      <c r="B21" s="458" t="s">
        <v>153</v>
      </c>
      <c r="C21" s="394"/>
      <c r="D21" s="394"/>
      <c r="E21" s="473"/>
      <c r="F21" s="918"/>
    </row>
    <row r="22" spans="1:7" s="453" customFormat="1" ht="12" customHeight="1" x14ac:dyDescent="0.2">
      <c r="A22" s="457" t="s">
        <v>51</v>
      </c>
      <c r="B22" s="458" t="s">
        <v>311</v>
      </c>
      <c r="C22" s="394"/>
      <c r="D22" s="394"/>
      <c r="E22" s="473"/>
      <c r="F22" s="918"/>
    </row>
    <row r="23" spans="1:7" s="453" customFormat="1" ht="12" customHeight="1" x14ac:dyDescent="0.2">
      <c r="A23" s="457" t="s">
        <v>52</v>
      </c>
      <c r="B23" s="458" t="s">
        <v>312</v>
      </c>
      <c r="C23" s="394"/>
      <c r="D23" s="394"/>
      <c r="E23" s="473"/>
      <c r="F23" s="918"/>
    </row>
    <row r="24" spans="1:7" s="453" customFormat="1" ht="12" customHeight="1" x14ac:dyDescent="0.2">
      <c r="A24" s="457" t="s">
        <v>92</v>
      </c>
      <c r="B24" s="458" t="s">
        <v>154</v>
      </c>
      <c r="C24" s="394">
        <v>0</v>
      </c>
      <c r="D24" s="29">
        <v>29836344</v>
      </c>
      <c r="E24" s="885">
        <v>29836344</v>
      </c>
      <c r="F24" s="394">
        <f>E24/D24*100</f>
        <v>100</v>
      </c>
    </row>
    <row r="25" spans="1:7" s="453" customFormat="1" ht="12" customHeight="1" thickBot="1" x14ac:dyDescent="0.25">
      <c r="A25" s="462" t="s">
        <v>93</v>
      </c>
      <c r="B25" s="471" t="s">
        <v>155</v>
      </c>
      <c r="C25" s="469"/>
      <c r="D25" s="469"/>
      <c r="E25" s="896"/>
      <c r="F25" s="920"/>
    </row>
    <row r="26" spans="1:7" s="453" customFormat="1" ht="12" customHeight="1" thickBot="1" x14ac:dyDescent="0.25">
      <c r="A26" s="450" t="s">
        <v>94</v>
      </c>
      <c r="B26" s="451" t="s">
        <v>400</v>
      </c>
      <c r="C26" s="472">
        <f>SUM(C27:C33)</f>
        <v>744900740</v>
      </c>
      <c r="D26" s="472">
        <f>SUM(D27:D33)</f>
        <v>744900740</v>
      </c>
      <c r="E26" s="679">
        <f>SUM(E27:E33)</f>
        <v>386886375</v>
      </c>
      <c r="F26" s="470">
        <f>E26/D26*100</f>
        <v>51.937976998116554</v>
      </c>
    </row>
    <row r="27" spans="1:7" s="453" customFormat="1" ht="12" customHeight="1" x14ac:dyDescent="0.2">
      <c r="A27" s="454" t="s">
        <v>156</v>
      </c>
      <c r="B27" s="455" t="s">
        <v>404</v>
      </c>
      <c r="C27" s="26">
        <v>50000000</v>
      </c>
      <c r="D27" s="26">
        <v>50000000</v>
      </c>
      <c r="E27" s="884">
        <v>30465398</v>
      </c>
      <c r="F27" s="465">
        <f>E27/D27*100</f>
        <v>60.930796000000001</v>
      </c>
    </row>
    <row r="28" spans="1:7" s="453" customFormat="1" ht="12" customHeight="1" x14ac:dyDescent="0.2">
      <c r="A28" s="457" t="s">
        <v>157</v>
      </c>
      <c r="B28" s="458" t="s">
        <v>412</v>
      </c>
      <c r="C28" s="29">
        <v>43000000</v>
      </c>
      <c r="D28" s="29">
        <v>43000000</v>
      </c>
      <c r="E28" s="885">
        <v>25847485</v>
      </c>
      <c r="F28" s="394">
        <f>E28/D28*100</f>
        <v>60.110430232558144</v>
      </c>
    </row>
    <row r="29" spans="1:7" s="453" customFormat="1" ht="12" customHeight="1" x14ac:dyDescent="0.2">
      <c r="A29" s="457" t="s">
        <v>158</v>
      </c>
      <c r="B29" s="458" t="s">
        <v>405</v>
      </c>
      <c r="C29" s="29">
        <v>644730740</v>
      </c>
      <c r="D29" s="29">
        <v>644730740</v>
      </c>
      <c r="E29" s="473">
        <v>323101740</v>
      </c>
      <c r="F29" s="394">
        <f>E29/D29*100</f>
        <v>50.114213570769095</v>
      </c>
      <c r="G29" s="474"/>
    </row>
    <row r="30" spans="1:7" s="453" customFormat="1" ht="12" customHeight="1" x14ac:dyDescent="0.2">
      <c r="A30" s="457" t="s">
        <v>159</v>
      </c>
      <c r="B30" s="458" t="s">
        <v>406</v>
      </c>
      <c r="C30" s="29">
        <v>1000000</v>
      </c>
      <c r="D30" s="29">
        <v>1000000</v>
      </c>
      <c r="E30" s="885">
        <v>778720</v>
      </c>
      <c r="F30" s="394">
        <f>E30/D30*100</f>
        <v>77.872</v>
      </c>
    </row>
    <row r="31" spans="1:7" s="453" customFormat="1" ht="12" customHeight="1" x14ac:dyDescent="0.2">
      <c r="A31" s="457" t="s">
        <v>401</v>
      </c>
      <c r="B31" s="458" t="s">
        <v>160</v>
      </c>
      <c r="C31" s="297">
        <v>0</v>
      </c>
      <c r="D31" s="297">
        <v>0</v>
      </c>
      <c r="E31" s="912">
        <v>0</v>
      </c>
      <c r="F31" s="918"/>
    </row>
    <row r="32" spans="1:7" s="453" customFormat="1" ht="12" customHeight="1" x14ac:dyDescent="0.2">
      <c r="A32" s="457" t="s">
        <v>402</v>
      </c>
      <c r="B32" s="458" t="s">
        <v>161</v>
      </c>
      <c r="C32" s="29">
        <v>50000</v>
      </c>
      <c r="D32" s="29">
        <v>50000</v>
      </c>
      <c r="E32" s="885">
        <v>51000</v>
      </c>
      <c r="F32" s="394">
        <f>E32/D32*100</f>
        <v>102</v>
      </c>
    </row>
    <row r="33" spans="1:6" s="453" customFormat="1" ht="12" customHeight="1" thickBot="1" x14ac:dyDescent="0.25">
      <c r="A33" s="462" t="s">
        <v>403</v>
      </c>
      <c r="B33" s="475" t="s">
        <v>162</v>
      </c>
      <c r="C33" s="37">
        <v>6120000</v>
      </c>
      <c r="D33" s="37">
        <v>6120000</v>
      </c>
      <c r="E33" s="898">
        <v>6642032</v>
      </c>
      <c r="F33" s="469">
        <f>E33/D33*100</f>
        <v>108.52993464052287</v>
      </c>
    </row>
    <row r="34" spans="1:6" s="453" customFormat="1" ht="12" customHeight="1" thickBot="1" x14ac:dyDescent="0.25">
      <c r="A34" s="450" t="s">
        <v>8</v>
      </c>
      <c r="B34" s="451" t="s">
        <v>318</v>
      </c>
      <c r="C34" s="452">
        <f>SUM(C35:C45)</f>
        <v>247045000</v>
      </c>
      <c r="D34" s="452">
        <f>SUM(D35:D45)</f>
        <v>254505000</v>
      </c>
      <c r="E34" s="907">
        <f>SUM(E35:E45)</f>
        <v>131767972</v>
      </c>
      <c r="F34" s="470">
        <f>E34/D34*100</f>
        <v>51.774217402408595</v>
      </c>
    </row>
    <row r="35" spans="1:6" s="453" customFormat="1" ht="12" customHeight="1" x14ac:dyDescent="0.2">
      <c r="A35" s="454" t="s">
        <v>53</v>
      </c>
      <c r="B35" s="455" t="s">
        <v>165</v>
      </c>
      <c r="C35" s="465"/>
      <c r="D35" s="465"/>
      <c r="E35" s="586"/>
      <c r="F35" s="921"/>
    </row>
    <row r="36" spans="1:6" s="453" customFormat="1" ht="12" customHeight="1" x14ac:dyDescent="0.2">
      <c r="A36" s="457" t="s">
        <v>54</v>
      </c>
      <c r="B36" s="458" t="s">
        <v>166</v>
      </c>
      <c r="C36" s="465">
        <v>66990000</v>
      </c>
      <c r="D36" s="465">
        <v>66990000</v>
      </c>
      <c r="E36" s="586">
        <v>56657799</v>
      </c>
      <c r="F36" s="394">
        <f>E36/D36*100</f>
        <v>84.576502463054183</v>
      </c>
    </row>
    <row r="37" spans="1:6" s="453" customFormat="1" ht="12" customHeight="1" x14ac:dyDescent="0.2">
      <c r="A37" s="457" t="s">
        <v>55</v>
      </c>
      <c r="B37" s="458" t="s">
        <v>167</v>
      </c>
      <c r="C37" s="465">
        <v>27128000</v>
      </c>
      <c r="D37" s="465">
        <v>27128000</v>
      </c>
      <c r="E37" s="586">
        <v>3703402</v>
      </c>
      <c r="F37" s="394">
        <f t="shared" ref="F37:F45" si="0">E37/D37*100</f>
        <v>13.65158507814804</v>
      </c>
    </row>
    <row r="38" spans="1:6" s="453" customFormat="1" ht="12" customHeight="1" x14ac:dyDescent="0.2">
      <c r="A38" s="457" t="s">
        <v>96</v>
      </c>
      <c r="B38" s="458" t="s">
        <v>168</v>
      </c>
      <c r="C38" s="459">
        <v>44000000</v>
      </c>
      <c r="D38" s="459">
        <v>44000000</v>
      </c>
      <c r="E38" s="673">
        <v>120000</v>
      </c>
      <c r="F38" s="394">
        <f t="shared" si="0"/>
        <v>0.27272727272727276</v>
      </c>
    </row>
    <row r="39" spans="1:6" s="453" customFormat="1" ht="12" customHeight="1" x14ac:dyDescent="0.2">
      <c r="A39" s="457" t="s">
        <v>97</v>
      </c>
      <c r="B39" s="458" t="s">
        <v>169</v>
      </c>
      <c r="C39" s="459">
        <v>67500000</v>
      </c>
      <c r="D39" s="459">
        <v>67500000</v>
      </c>
      <c r="E39" s="673">
        <v>45873296</v>
      </c>
      <c r="F39" s="394">
        <f t="shared" si="0"/>
        <v>67.960438518518515</v>
      </c>
    </row>
    <row r="40" spans="1:6" s="453" customFormat="1" ht="12" customHeight="1" x14ac:dyDescent="0.2">
      <c r="A40" s="457" t="s">
        <v>98</v>
      </c>
      <c r="B40" s="458" t="s">
        <v>170</v>
      </c>
      <c r="C40" s="459">
        <v>26907000</v>
      </c>
      <c r="D40" s="459">
        <v>26907000</v>
      </c>
      <c r="E40" s="673">
        <v>12034815</v>
      </c>
      <c r="F40" s="394">
        <f t="shared" si="0"/>
        <v>44.72745010592039</v>
      </c>
    </row>
    <row r="41" spans="1:6" s="453" customFormat="1" ht="12" customHeight="1" x14ac:dyDescent="0.2">
      <c r="A41" s="457" t="s">
        <v>99</v>
      </c>
      <c r="B41" s="458" t="s">
        <v>171</v>
      </c>
      <c r="C41" s="477"/>
      <c r="D41" s="477">
        <v>7460000</v>
      </c>
      <c r="E41" s="913">
        <v>10370000</v>
      </c>
      <c r="F41" s="394">
        <f t="shared" si="0"/>
        <v>139.00804289544234</v>
      </c>
    </row>
    <row r="42" spans="1:6" s="453" customFormat="1" ht="12" customHeight="1" x14ac:dyDescent="0.2">
      <c r="A42" s="457" t="s">
        <v>100</v>
      </c>
      <c r="B42" s="458" t="s">
        <v>407</v>
      </c>
      <c r="C42" s="478"/>
      <c r="D42" s="478"/>
      <c r="E42" s="675">
        <v>24498</v>
      </c>
      <c r="F42" s="394"/>
    </row>
    <row r="43" spans="1:6" s="453" customFormat="1" ht="12" customHeight="1" x14ac:dyDescent="0.2">
      <c r="A43" s="457" t="s">
        <v>163</v>
      </c>
      <c r="B43" s="458" t="s">
        <v>173</v>
      </c>
      <c r="C43" s="478"/>
      <c r="D43" s="478"/>
      <c r="E43" s="675"/>
      <c r="F43" s="394"/>
    </row>
    <row r="44" spans="1:6" s="453" customFormat="1" ht="12" customHeight="1" x14ac:dyDescent="0.2">
      <c r="A44" s="462" t="s">
        <v>164</v>
      </c>
      <c r="B44" s="471" t="s">
        <v>320</v>
      </c>
      <c r="C44" s="478"/>
      <c r="D44" s="478"/>
      <c r="E44" s="675">
        <v>75000</v>
      </c>
      <c r="F44" s="394"/>
    </row>
    <row r="45" spans="1:6" s="453" customFormat="1" ht="12" customHeight="1" thickBot="1" x14ac:dyDescent="0.25">
      <c r="A45" s="462" t="s">
        <v>319</v>
      </c>
      <c r="B45" s="463" t="s">
        <v>174</v>
      </c>
      <c r="C45" s="479">
        <v>14520000</v>
      </c>
      <c r="D45" s="479">
        <v>14520000</v>
      </c>
      <c r="E45" s="914">
        <v>2909162</v>
      </c>
      <c r="F45" s="469">
        <f t="shared" si="0"/>
        <v>20.03555096418733</v>
      </c>
    </row>
    <row r="46" spans="1:6" s="453" customFormat="1" ht="12" customHeight="1" thickBot="1" x14ac:dyDescent="0.25">
      <c r="A46" s="450" t="s">
        <v>9</v>
      </c>
      <c r="B46" s="451" t="s">
        <v>175</v>
      </c>
      <c r="C46" s="480"/>
      <c r="D46" s="480"/>
      <c r="E46" s="911">
        <v>2362</v>
      </c>
      <c r="F46" s="836"/>
    </row>
    <row r="47" spans="1:6" s="453" customFormat="1" ht="12" customHeight="1" x14ac:dyDescent="0.2">
      <c r="A47" s="454" t="s">
        <v>56</v>
      </c>
      <c r="B47" s="455" t="s">
        <v>179</v>
      </c>
      <c r="C47" s="465"/>
      <c r="D47" s="465"/>
      <c r="E47" s="586"/>
      <c r="F47" s="921"/>
    </row>
    <row r="48" spans="1:6" s="453" customFormat="1" ht="12" customHeight="1" x14ac:dyDescent="0.2">
      <c r="A48" s="457" t="s">
        <v>57</v>
      </c>
      <c r="B48" s="458" t="s">
        <v>180</v>
      </c>
      <c r="C48" s="394"/>
      <c r="D48" s="394"/>
      <c r="E48" s="473"/>
      <c r="F48" s="918"/>
    </row>
    <row r="49" spans="1:6" s="453" customFormat="1" ht="12" customHeight="1" x14ac:dyDescent="0.2">
      <c r="A49" s="457" t="s">
        <v>176</v>
      </c>
      <c r="B49" s="458" t="s">
        <v>181</v>
      </c>
      <c r="C49" s="394"/>
      <c r="D49" s="394"/>
      <c r="E49" s="885">
        <v>2362</v>
      </c>
      <c r="F49" s="918"/>
    </row>
    <row r="50" spans="1:6" s="453" customFormat="1" ht="12" customHeight="1" x14ac:dyDescent="0.2">
      <c r="A50" s="457" t="s">
        <v>177</v>
      </c>
      <c r="B50" s="458" t="s">
        <v>182</v>
      </c>
      <c r="C50" s="394"/>
      <c r="D50" s="394"/>
      <c r="E50" s="473"/>
      <c r="F50" s="918"/>
    </row>
    <row r="51" spans="1:6" s="453" customFormat="1" ht="12" customHeight="1" thickBot="1" x14ac:dyDescent="0.25">
      <c r="A51" s="462" t="s">
        <v>178</v>
      </c>
      <c r="B51" s="463" t="s">
        <v>183</v>
      </c>
      <c r="C51" s="469"/>
      <c r="D51" s="469"/>
      <c r="E51" s="896"/>
      <c r="F51" s="920"/>
    </row>
    <row r="52" spans="1:6" s="453" customFormat="1" ht="12" customHeight="1" thickBot="1" x14ac:dyDescent="0.25">
      <c r="A52" s="450" t="s">
        <v>101</v>
      </c>
      <c r="B52" s="451" t="s">
        <v>184</v>
      </c>
      <c r="C52" s="470">
        <v>30000</v>
      </c>
      <c r="D52" s="470">
        <v>30000</v>
      </c>
      <c r="E52" s="911">
        <v>92390</v>
      </c>
      <c r="F52" s="470">
        <f>E52/D52*100</f>
        <v>307.9666666666667</v>
      </c>
    </row>
    <row r="53" spans="1:6" s="453" customFormat="1" ht="12" customHeight="1" x14ac:dyDescent="0.2">
      <c r="A53" s="454" t="s">
        <v>58</v>
      </c>
      <c r="B53" s="455" t="s">
        <v>185</v>
      </c>
      <c r="C53" s="465"/>
      <c r="D53" s="465"/>
      <c r="E53" s="586"/>
      <c r="F53" s="921"/>
    </row>
    <row r="54" spans="1:6" s="453" customFormat="1" ht="12" customHeight="1" x14ac:dyDescent="0.2">
      <c r="A54" s="457" t="s">
        <v>59</v>
      </c>
      <c r="B54" s="458" t="s">
        <v>313</v>
      </c>
      <c r="C54" s="394"/>
      <c r="D54" s="394"/>
      <c r="E54" s="473"/>
      <c r="F54" s="918"/>
    </row>
    <row r="55" spans="1:6" s="453" customFormat="1" ht="12" customHeight="1" x14ac:dyDescent="0.2">
      <c r="A55" s="457" t="s">
        <v>188</v>
      </c>
      <c r="B55" s="458" t="s">
        <v>186</v>
      </c>
      <c r="C55" s="394">
        <v>30000</v>
      </c>
      <c r="D55" s="394">
        <v>30000</v>
      </c>
      <c r="E55" s="885">
        <v>92390</v>
      </c>
      <c r="F55" s="394">
        <f>E55/D55*100</f>
        <v>307.9666666666667</v>
      </c>
    </row>
    <row r="56" spans="1:6" s="453" customFormat="1" ht="12" customHeight="1" thickBot="1" x14ac:dyDescent="0.25">
      <c r="A56" s="462" t="s">
        <v>189</v>
      </c>
      <c r="B56" s="463" t="s">
        <v>187</v>
      </c>
      <c r="C56" s="469"/>
      <c r="D56" s="469"/>
      <c r="E56" s="896"/>
      <c r="F56" s="920"/>
    </row>
    <row r="57" spans="1:6" s="453" customFormat="1" ht="12" customHeight="1" thickBot="1" x14ac:dyDescent="0.25">
      <c r="A57" s="450" t="s">
        <v>11</v>
      </c>
      <c r="B57" s="464" t="s">
        <v>190</v>
      </c>
      <c r="C57" s="480"/>
      <c r="D57" s="480"/>
      <c r="E57" s="915"/>
      <c r="F57" s="836"/>
    </row>
    <row r="58" spans="1:6" s="453" customFormat="1" ht="12" customHeight="1" x14ac:dyDescent="0.2">
      <c r="A58" s="454" t="s">
        <v>102</v>
      </c>
      <c r="B58" s="455" t="s">
        <v>192</v>
      </c>
      <c r="C58" s="465"/>
      <c r="D58" s="465"/>
      <c r="E58" s="586"/>
      <c r="F58" s="921"/>
    </row>
    <row r="59" spans="1:6" s="453" customFormat="1" ht="12" customHeight="1" x14ac:dyDescent="0.2">
      <c r="A59" s="457" t="s">
        <v>103</v>
      </c>
      <c r="B59" s="458" t="s">
        <v>314</v>
      </c>
      <c r="C59" s="394"/>
      <c r="D59" s="394"/>
      <c r="E59" s="473"/>
      <c r="F59" s="918"/>
    </row>
    <row r="60" spans="1:6" s="453" customFormat="1" ht="12" customHeight="1" x14ac:dyDescent="0.2">
      <c r="A60" s="457" t="s">
        <v>124</v>
      </c>
      <c r="B60" s="458" t="s">
        <v>193</v>
      </c>
      <c r="C60" s="394"/>
      <c r="D60" s="394"/>
      <c r="E60" s="473"/>
      <c r="F60" s="918"/>
    </row>
    <row r="61" spans="1:6" s="453" customFormat="1" ht="12" customHeight="1" thickBot="1" x14ac:dyDescent="0.25">
      <c r="A61" s="462" t="s">
        <v>191</v>
      </c>
      <c r="B61" s="463" t="s">
        <v>194</v>
      </c>
      <c r="C61" s="469"/>
      <c r="D61" s="469"/>
      <c r="E61" s="896"/>
      <c r="F61" s="920"/>
    </row>
    <row r="62" spans="1:6" s="453" customFormat="1" ht="12" customHeight="1" thickBot="1" x14ac:dyDescent="0.25">
      <c r="A62" s="450" t="s">
        <v>360</v>
      </c>
      <c r="B62" s="451" t="s">
        <v>195</v>
      </c>
      <c r="C62" s="472">
        <f>+C5+C12+C19+C26+C34+C46+C52+C57</f>
        <v>2021452016</v>
      </c>
      <c r="D62" s="472">
        <f>+D5+D12+D19+D26+D34+D46+D52+D57</f>
        <v>2180938732</v>
      </c>
      <c r="E62" s="679">
        <f>+E5+E12+E19+E26+E34+E46+E52+E57</f>
        <v>1226233429</v>
      </c>
      <c r="F62" s="470">
        <f>E62/D62*100</f>
        <v>56.22502874601615</v>
      </c>
    </row>
    <row r="63" spans="1:6" s="453" customFormat="1" ht="12" customHeight="1" thickBot="1" x14ac:dyDescent="0.25">
      <c r="A63" s="481" t="s">
        <v>196</v>
      </c>
      <c r="B63" s="464" t="s">
        <v>197</v>
      </c>
      <c r="C63" s="452"/>
      <c r="D63" s="452"/>
      <c r="E63" s="907"/>
      <c r="F63" s="836"/>
    </row>
    <row r="64" spans="1:6" s="453" customFormat="1" ht="12" customHeight="1" x14ac:dyDescent="0.2">
      <c r="A64" s="454" t="s">
        <v>228</v>
      </c>
      <c r="B64" s="455" t="s">
        <v>198</v>
      </c>
      <c r="C64" s="465"/>
      <c r="D64" s="465"/>
      <c r="E64" s="586"/>
      <c r="F64" s="921"/>
    </row>
    <row r="65" spans="1:6" s="453" customFormat="1" ht="12" customHeight="1" x14ac:dyDescent="0.2">
      <c r="A65" s="457" t="s">
        <v>237</v>
      </c>
      <c r="B65" s="458" t="s">
        <v>199</v>
      </c>
      <c r="C65" s="394"/>
      <c r="D65" s="394"/>
      <c r="E65" s="473"/>
      <c r="F65" s="918"/>
    </row>
    <row r="66" spans="1:6" s="453" customFormat="1" ht="12" customHeight="1" thickBot="1" x14ac:dyDescent="0.25">
      <c r="A66" s="462" t="s">
        <v>238</v>
      </c>
      <c r="B66" s="482" t="s">
        <v>345</v>
      </c>
      <c r="C66" s="469"/>
      <c r="D66" s="469"/>
      <c r="E66" s="896"/>
      <c r="F66" s="920"/>
    </row>
    <row r="67" spans="1:6" s="453" customFormat="1" ht="12" customHeight="1" thickBot="1" x14ac:dyDescent="0.25">
      <c r="A67" s="481" t="s">
        <v>201</v>
      </c>
      <c r="B67" s="464" t="s">
        <v>202</v>
      </c>
      <c r="C67" s="452"/>
      <c r="D67" s="452"/>
      <c r="E67" s="907"/>
      <c r="F67" s="836"/>
    </row>
    <row r="68" spans="1:6" s="453" customFormat="1" ht="12" customHeight="1" x14ac:dyDescent="0.2">
      <c r="A68" s="454" t="s">
        <v>82</v>
      </c>
      <c r="B68" s="455" t="s">
        <v>203</v>
      </c>
      <c r="C68" s="465"/>
      <c r="D68" s="465"/>
      <c r="E68" s="586"/>
      <c r="F68" s="921"/>
    </row>
    <row r="69" spans="1:6" s="453" customFormat="1" ht="12" customHeight="1" x14ac:dyDescent="0.2">
      <c r="A69" s="457" t="s">
        <v>83</v>
      </c>
      <c r="B69" s="458" t="s">
        <v>204</v>
      </c>
      <c r="C69" s="394"/>
      <c r="D69" s="394"/>
      <c r="E69" s="473"/>
      <c r="F69" s="918"/>
    </row>
    <row r="70" spans="1:6" s="453" customFormat="1" ht="12" customHeight="1" x14ac:dyDescent="0.2">
      <c r="A70" s="457" t="s">
        <v>229</v>
      </c>
      <c r="B70" s="458" t="s">
        <v>205</v>
      </c>
      <c r="C70" s="394"/>
      <c r="D70" s="394"/>
      <c r="E70" s="473"/>
      <c r="F70" s="918"/>
    </row>
    <row r="71" spans="1:6" s="453" customFormat="1" ht="12" customHeight="1" thickBot="1" x14ac:dyDescent="0.25">
      <c r="A71" s="462" t="s">
        <v>230</v>
      </c>
      <c r="B71" s="463" t="s">
        <v>206</v>
      </c>
      <c r="C71" s="469"/>
      <c r="D71" s="469"/>
      <c r="E71" s="896"/>
      <c r="F71" s="920"/>
    </row>
    <row r="72" spans="1:6" s="453" customFormat="1" ht="12" customHeight="1" thickBot="1" x14ac:dyDescent="0.25">
      <c r="A72" s="481" t="s">
        <v>207</v>
      </c>
      <c r="B72" s="464" t="s">
        <v>208</v>
      </c>
      <c r="C72" s="452">
        <f>SUM(C73:C74)</f>
        <v>400000000</v>
      </c>
      <c r="D72" s="452">
        <f>SUM(D73:D74)</f>
        <v>341258609</v>
      </c>
      <c r="E72" s="907">
        <f>SUM(E73:E74)</f>
        <v>341258609</v>
      </c>
      <c r="F72" s="470">
        <f>E72/D72*100</f>
        <v>100</v>
      </c>
    </row>
    <row r="73" spans="1:6" s="453" customFormat="1" ht="12" customHeight="1" thickBot="1" x14ac:dyDescent="0.25">
      <c r="A73" s="454" t="s">
        <v>231</v>
      </c>
      <c r="B73" s="455" t="s">
        <v>209</v>
      </c>
      <c r="C73" s="465">
        <v>400000000</v>
      </c>
      <c r="D73" s="465">
        <v>341258609</v>
      </c>
      <c r="E73" s="586">
        <v>341258609</v>
      </c>
      <c r="F73" s="480">
        <f>E73/D73*100</f>
        <v>100</v>
      </c>
    </row>
    <row r="74" spans="1:6" s="453" customFormat="1" ht="12" customHeight="1" thickBot="1" x14ac:dyDescent="0.25">
      <c r="A74" s="462" t="s">
        <v>232</v>
      </c>
      <c r="B74" s="463" t="s">
        <v>210</v>
      </c>
      <c r="C74" s="469"/>
      <c r="D74" s="469"/>
      <c r="E74" s="896"/>
      <c r="F74" s="923"/>
    </row>
    <row r="75" spans="1:6" s="453" customFormat="1" ht="12" customHeight="1" thickBot="1" x14ac:dyDescent="0.25">
      <c r="A75" s="481" t="s">
        <v>211</v>
      </c>
      <c r="B75" s="464" t="s">
        <v>212</v>
      </c>
      <c r="C75" s="452"/>
      <c r="D75" s="452"/>
      <c r="E75" s="907"/>
      <c r="F75" s="480"/>
    </row>
    <row r="76" spans="1:6" s="453" customFormat="1" ht="12" customHeight="1" x14ac:dyDescent="0.2">
      <c r="A76" s="454" t="s">
        <v>233</v>
      </c>
      <c r="B76" s="455" t="s">
        <v>213</v>
      </c>
      <c r="C76" s="465"/>
      <c r="D76" s="465"/>
      <c r="E76" s="586"/>
      <c r="F76" s="921"/>
    </row>
    <row r="77" spans="1:6" s="453" customFormat="1" ht="12" customHeight="1" x14ac:dyDescent="0.2">
      <c r="A77" s="457" t="s">
        <v>234</v>
      </c>
      <c r="B77" s="458" t="s">
        <v>214</v>
      </c>
      <c r="C77" s="394"/>
      <c r="D77" s="394"/>
      <c r="E77" s="473"/>
      <c r="F77" s="918"/>
    </row>
    <row r="78" spans="1:6" s="453" customFormat="1" ht="12" customHeight="1" thickBot="1" x14ac:dyDescent="0.25">
      <c r="A78" s="462" t="s">
        <v>235</v>
      </c>
      <c r="B78" s="463" t="s">
        <v>215</v>
      </c>
      <c r="C78" s="469"/>
      <c r="D78" s="469"/>
      <c r="E78" s="896"/>
      <c r="F78" s="920"/>
    </row>
    <row r="79" spans="1:6" s="453" customFormat="1" ht="12" customHeight="1" thickBot="1" x14ac:dyDescent="0.25">
      <c r="A79" s="481" t="s">
        <v>216</v>
      </c>
      <c r="B79" s="464" t="s">
        <v>236</v>
      </c>
      <c r="C79" s="452"/>
      <c r="D79" s="452"/>
      <c r="E79" s="907"/>
      <c r="F79" s="836"/>
    </row>
    <row r="80" spans="1:6" s="453" customFormat="1" ht="12" customHeight="1" x14ac:dyDescent="0.2">
      <c r="A80" s="483" t="s">
        <v>217</v>
      </c>
      <c r="B80" s="455" t="s">
        <v>218</v>
      </c>
      <c r="C80" s="465"/>
      <c r="D80" s="465"/>
      <c r="E80" s="586"/>
      <c r="F80" s="921"/>
    </row>
    <row r="81" spans="1:6" s="453" customFormat="1" ht="12" customHeight="1" x14ac:dyDescent="0.2">
      <c r="A81" s="484" t="s">
        <v>219</v>
      </c>
      <c r="B81" s="458" t="s">
        <v>220</v>
      </c>
      <c r="C81" s="394"/>
      <c r="D81" s="394"/>
      <c r="E81" s="473"/>
      <c r="F81" s="918"/>
    </row>
    <row r="82" spans="1:6" s="453" customFormat="1" ht="12" customHeight="1" x14ac:dyDescent="0.2">
      <c r="A82" s="484" t="s">
        <v>221</v>
      </c>
      <c r="B82" s="458" t="s">
        <v>222</v>
      </c>
      <c r="C82" s="394"/>
      <c r="D82" s="394"/>
      <c r="E82" s="473"/>
      <c r="F82" s="918"/>
    </row>
    <row r="83" spans="1:6" s="453" customFormat="1" ht="12" customHeight="1" thickBot="1" x14ac:dyDescent="0.25">
      <c r="A83" s="485" t="s">
        <v>223</v>
      </c>
      <c r="B83" s="463" t="s">
        <v>224</v>
      </c>
      <c r="C83" s="469"/>
      <c r="D83" s="469"/>
      <c r="E83" s="896"/>
      <c r="F83" s="920"/>
    </row>
    <row r="84" spans="1:6" s="453" customFormat="1" ht="12" customHeight="1" thickBot="1" x14ac:dyDescent="0.25">
      <c r="A84" s="481" t="s">
        <v>225</v>
      </c>
      <c r="B84" s="464" t="s">
        <v>359</v>
      </c>
      <c r="C84" s="486"/>
      <c r="D84" s="486"/>
      <c r="E84" s="916"/>
      <c r="F84" s="836"/>
    </row>
    <row r="85" spans="1:6" s="453" customFormat="1" ht="13.5" customHeight="1" thickBot="1" x14ac:dyDescent="0.25">
      <c r="A85" s="481" t="s">
        <v>227</v>
      </c>
      <c r="B85" s="464" t="s">
        <v>226</v>
      </c>
      <c r="C85" s="486"/>
      <c r="D85" s="486"/>
      <c r="E85" s="916"/>
      <c r="F85" s="836"/>
    </row>
    <row r="86" spans="1:6" s="453" customFormat="1" ht="15.75" customHeight="1" thickBot="1" x14ac:dyDescent="0.25">
      <c r="A86" s="481" t="s">
        <v>239</v>
      </c>
      <c r="B86" s="487" t="s">
        <v>362</v>
      </c>
      <c r="C86" s="472">
        <f>+C63+C67+C72+C75+C79+C85+C84</f>
        <v>400000000</v>
      </c>
      <c r="D86" s="472">
        <f>+D63+D67+D72+D75+D79+D85+D84</f>
        <v>341258609</v>
      </c>
      <c r="E86" s="679">
        <f>+E63+E67+E72+E75+E79+E85+E84</f>
        <v>341258609</v>
      </c>
      <c r="F86" s="470">
        <f>E86/D86*100</f>
        <v>100</v>
      </c>
    </row>
    <row r="87" spans="1:6" s="453" customFormat="1" ht="16.5" customHeight="1" thickBot="1" x14ac:dyDescent="0.25">
      <c r="A87" s="488" t="s">
        <v>361</v>
      </c>
      <c r="B87" s="489" t="s">
        <v>363</v>
      </c>
      <c r="C87" s="472">
        <f>+C62+C86</f>
        <v>2421452016</v>
      </c>
      <c r="D87" s="472">
        <f>+D62+D86</f>
        <v>2522197341</v>
      </c>
      <c r="E87" s="679">
        <f>+E62+E86</f>
        <v>1567492038</v>
      </c>
      <c r="F87" s="470">
        <f>E87/D87*100</f>
        <v>62.147874494964029</v>
      </c>
    </row>
    <row r="88" spans="1:6" s="453" customFormat="1" ht="83.25" customHeight="1" x14ac:dyDescent="0.2">
      <c r="A88" s="490"/>
      <c r="B88" s="491"/>
      <c r="C88" s="492"/>
      <c r="D88" s="492"/>
      <c r="E88" s="492"/>
    </row>
    <row r="89" spans="1:6" ht="16.5" customHeight="1" x14ac:dyDescent="0.25">
      <c r="A89" s="1159" t="s">
        <v>32</v>
      </c>
      <c r="B89" s="1159"/>
      <c r="C89" s="441"/>
      <c r="D89" s="441"/>
      <c r="E89" s="441"/>
    </row>
    <row r="90" spans="1:6" ht="16.5" customHeight="1" thickBot="1" x14ac:dyDescent="0.3">
      <c r="A90" s="1155"/>
      <c r="B90" s="1155"/>
      <c r="C90" s="493"/>
      <c r="D90" s="493"/>
      <c r="E90" s="493"/>
    </row>
    <row r="91" spans="1:6" ht="38.1" customHeight="1" thickBot="1" x14ac:dyDescent="0.3">
      <c r="A91" s="444" t="s">
        <v>48</v>
      </c>
      <c r="B91" s="445" t="s">
        <v>33</v>
      </c>
      <c r="C91" s="295" t="s">
        <v>586</v>
      </c>
      <c r="D91" s="742" t="s">
        <v>660</v>
      </c>
      <c r="E91" s="905" t="s">
        <v>661</v>
      </c>
      <c r="F91" s="867" t="s">
        <v>679</v>
      </c>
    </row>
    <row r="92" spans="1:6" s="449" customFormat="1" ht="12" customHeight="1" thickBot="1" x14ac:dyDescent="0.25">
      <c r="A92" s="450"/>
      <c r="B92" s="494" t="s">
        <v>370</v>
      </c>
      <c r="C92" s="495" t="s">
        <v>371</v>
      </c>
      <c r="D92" s="292" t="s">
        <v>372</v>
      </c>
      <c r="E92" s="906" t="s">
        <v>373</v>
      </c>
      <c r="F92" s="316" t="s">
        <v>559</v>
      </c>
    </row>
    <row r="93" spans="1:6" ht="15" customHeight="1" thickBot="1" x14ac:dyDescent="0.3">
      <c r="A93" s="446" t="s">
        <v>4</v>
      </c>
      <c r="B93" s="496" t="s">
        <v>321</v>
      </c>
      <c r="C93" s="452">
        <f>SUM(C94:C98)</f>
        <v>2099184168</v>
      </c>
      <c r="D93" s="452">
        <f>SUM(D94:D98)</f>
        <v>2193814550</v>
      </c>
      <c r="E93" s="907">
        <f>SUM(E94:E98)</f>
        <v>988361997</v>
      </c>
      <c r="F93" s="470">
        <f t="shared" ref="F93:F128" si="1">E93/D93*100</f>
        <v>45.05221268588997</v>
      </c>
    </row>
    <row r="94" spans="1:6" ht="12" customHeight="1" x14ac:dyDescent="0.25">
      <c r="A94" s="497" t="s">
        <v>60</v>
      </c>
      <c r="B94" s="498" t="s">
        <v>34</v>
      </c>
      <c r="C94" s="456">
        <v>783411300</v>
      </c>
      <c r="D94" s="456">
        <v>802733433</v>
      </c>
      <c r="E94" s="908">
        <v>404074191</v>
      </c>
      <c r="F94" s="465">
        <f t="shared" si="1"/>
        <v>50.337281890687116</v>
      </c>
    </row>
    <row r="95" spans="1:6" ht="12" customHeight="1" x14ac:dyDescent="0.25">
      <c r="A95" s="499" t="s">
        <v>61</v>
      </c>
      <c r="B95" s="466" t="s">
        <v>104</v>
      </c>
      <c r="C95" s="394">
        <v>111194500</v>
      </c>
      <c r="D95" s="394">
        <v>116604697</v>
      </c>
      <c r="E95" s="473">
        <v>59816805</v>
      </c>
      <c r="F95" s="394">
        <f t="shared" si="1"/>
        <v>51.298795450752721</v>
      </c>
    </row>
    <row r="96" spans="1:6" ht="12" customHeight="1" x14ac:dyDescent="0.25">
      <c r="A96" s="499" t="s">
        <v>62</v>
      </c>
      <c r="B96" s="466" t="s">
        <v>80</v>
      </c>
      <c r="C96" s="394">
        <v>704137985</v>
      </c>
      <c r="D96" s="394">
        <v>774036037</v>
      </c>
      <c r="E96" s="473">
        <v>293372916</v>
      </c>
      <c r="F96" s="394">
        <f t="shared" si="1"/>
        <v>37.901712837176341</v>
      </c>
    </row>
    <row r="97" spans="1:6" ht="12" customHeight="1" x14ac:dyDescent="0.25">
      <c r="A97" s="499" t="s">
        <v>63</v>
      </c>
      <c r="B97" s="500" t="s">
        <v>105</v>
      </c>
      <c r="C97" s="394">
        <v>10000000</v>
      </c>
      <c r="D97" s="394">
        <v>10000000</v>
      </c>
      <c r="E97" s="885">
        <v>2526018</v>
      </c>
      <c r="F97" s="394">
        <f t="shared" si="1"/>
        <v>25.260179999999998</v>
      </c>
    </row>
    <row r="98" spans="1:6" ht="12" customHeight="1" x14ac:dyDescent="0.25">
      <c r="A98" s="499" t="s">
        <v>71</v>
      </c>
      <c r="B98" s="501" t="s">
        <v>106</v>
      </c>
      <c r="C98" s="478">
        <f>SUM(C99:C110)</f>
        <v>490440383</v>
      </c>
      <c r="D98" s="478">
        <f>SUM(D99:D110)</f>
        <v>490440383</v>
      </c>
      <c r="E98" s="887">
        <f>SUM(E99:E110)</f>
        <v>228572067</v>
      </c>
      <c r="F98" s="394">
        <f t="shared" si="1"/>
        <v>46.605474370164174</v>
      </c>
    </row>
    <row r="99" spans="1:6" ht="12" customHeight="1" x14ac:dyDescent="0.25">
      <c r="A99" s="499" t="s">
        <v>64</v>
      </c>
      <c r="B99" s="466" t="s">
        <v>326</v>
      </c>
      <c r="C99" s="394"/>
      <c r="D99" s="394"/>
      <c r="E99" s="885"/>
      <c r="F99" s="394"/>
    </row>
    <row r="100" spans="1:6" ht="12" customHeight="1" x14ac:dyDescent="0.25">
      <c r="A100" s="499" t="s">
        <v>65</v>
      </c>
      <c r="B100" s="502" t="s">
        <v>325</v>
      </c>
      <c r="C100" s="601">
        <v>204308801</v>
      </c>
      <c r="D100" s="601">
        <v>204308801</v>
      </c>
      <c r="E100" s="429">
        <v>102154400</v>
      </c>
      <c r="F100" s="394">
        <f t="shared" si="1"/>
        <v>49.999999755272412</v>
      </c>
    </row>
    <row r="101" spans="1:6" ht="12" customHeight="1" x14ac:dyDescent="0.25">
      <c r="A101" s="499" t="s">
        <v>72</v>
      </c>
      <c r="B101" s="502" t="s">
        <v>324</v>
      </c>
      <c r="C101" s="29"/>
      <c r="D101" s="29"/>
      <c r="E101" s="885"/>
      <c r="F101" s="394"/>
    </row>
    <row r="102" spans="1:6" ht="12" customHeight="1" x14ac:dyDescent="0.25">
      <c r="A102" s="499" t="s">
        <v>73</v>
      </c>
      <c r="B102" s="503" t="s">
        <v>242</v>
      </c>
      <c r="C102" s="29"/>
      <c r="D102" s="29"/>
      <c r="E102" s="885"/>
      <c r="F102" s="394"/>
    </row>
    <row r="103" spans="1:6" ht="12" customHeight="1" x14ac:dyDescent="0.25">
      <c r="A103" s="499" t="s">
        <v>74</v>
      </c>
      <c r="B103" s="504" t="s">
        <v>413</v>
      </c>
      <c r="C103" s="29"/>
      <c r="D103" s="29"/>
      <c r="E103" s="885"/>
      <c r="F103" s="394"/>
    </row>
    <row r="104" spans="1:6" ht="12" customHeight="1" x14ac:dyDescent="0.25">
      <c r="A104" s="499" t="s">
        <v>75</v>
      </c>
      <c r="B104" s="504" t="s">
        <v>244</v>
      </c>
      <c r="C104" s="29"/>
      <c r="D104" s="29"/>
      <c r="E104" s="885"/>
      <c r="F104" s="394"/>
    </row>
    <row r="105" spans="1:6" ht="12" customHeight="1" x14ac:dyDescent="0.25">
      <c r="A105" s="499" t="s">
        <v>77</v>
      </c>
      <c r="B105" s="503" t="s">
        <v>245</v>
      </c>
      <c r="C105" s="29">
        <v>50675514</v>
      </c>
      <c r="D105" s="29">
        <v>50675514</v>
      </c>
      <c r="E105" s="885">
        <v>16623601</v>
      </c>
      <c r="F105" s="394">
        <f t="shared" si="1"/>
        <v>32.80401063124885</v>
      </c>
    </row>
    <row r="106" spans="1:6" ht="12" customHeight="1" x14ac:dyDescent="0.25">
      <c r="A106" s="499" t="s">
        <v>107</v>
      </c>
      <c r="B106" s="503" t="s">
        <v>246</v>
      </c>
      <c r="C106" s="29"/>
      <c r="D106" s="29"/>
      <c r="E106" s="885"/>
      <c r="F106" s="394"/>
    </row>
    <row r="107" spans="1:6" ht="12" customHeight="1" x14ac:dyDescent="0.25">
      <c r="A107" s="499" t="s">
        <v>240</v>
      </c>
      <c r="B107" s="504" t="s">
        <v>247</v>
      </c>
      <c r="C107" s="29"/>
      <c r="D107" s="29"/>
      <c r="E107" s="885"/>
      <c r="F107" s="394"/>
    </row>
    <row r="108" spans="1:6" ht="12" customHeight="1" x14ac:dyDescent="0.25">
      <c r="A108" s="505" t="s">
        <v>241</v>
      </c>
      <c r="B108" s="502" t="s">
        <v>248</v>
      </c>
      <c r="C108" s="29"/>
      <c r="D108" s="29"/>
      <c r="E108" s="885"/>
      <c r="F108" s="394"/>
    </row>
    <row r="109" spans="1:6" ht="12" customHeight="1" x14ac:dyDescent="0.25">
      <c r="A109" s="499" t="s">
        <v>322</v>
      </c>
      <c r="B109" s="502" t="s">
        <v>249</v>
      </c>
      <c r="C109" s="29"/>
      <c r="D109" s="29"/>
      <c r="E109" s="885"/>
      <c r="F109" s="394"/>
    </row>
    <row r="110" spans="1:6" ht="12" customHeight="1" x14ac:dyDescent="0.25">
      <c r="A110" s="506" t="s">
        <v>323</v>
      </c>
      <c r="B110" s="502" t="s">
        <v>250</v>
      </c>
      <c r="C110" s="478">
        <v>235456068</v>
      </c>
      <c r="D110" s="478">
        <v>235456068</v>
      </c>
      <c r="E110" s="888">
        <v>109794066</v>
      </c>
      <c r="F110" s="394">
        <f t="shared" si="1"/>
        <v>46.63038287040451</v>
      </c>
    </row>
    <row r="111" spans="1:6" ht="12" customHeight="1" x14ac:dyDescent="0.25">
      <c r="A111" s="499" t="s">
        <v>327</v>
      </c>
      <c r="B111" s="500" t="s">
        <v>35</v>
      </c>
      <c r="C111" s="507">
        <f>C112+C113</f>
        <v>88000000</v>
      </c>
      <c r="D111" s="507">
        <f>D112+D113</f>
        <v>48035629</v>
      </c>
      <c r="E111" s="924">
        <f>E112+E113</f>
        <v>0</v>
      </c>
      <c r="F111" s="394">
        <f t="shared" si="1"/>
        <v>0</v>
      </c>
    </row>
    <row r="112" spans="1:6" ht="12" customHeight="1" x14ac:dyDescent="0.25">
      <c r="A112" s="499" t="s">
        <v>328</v>
      </c>
      <c r="B112" s="466" t="s">
        <v>330</v>
      </c>
      <c r="C112" s="394">
        <v>10000000</v>
      </c>
      <c r="D112" s="394">
        <v>10000000</v>
      </c>
      <c r="E112" s="473"/>
      <c r="F112" s="394">
        <f t="shared" si="1"/>
        <v>0</v>
      </c>
    </row>
    <row r="113" spans="1:6" ht="12" customHeight="1" thickBot="1" x14ac:dyDescent="0.3">
      <c r="A113" s="508" t="s">
        <v>329</v>
      </c>
      <c r="B113" s="509" t="s">
        <v>331</v>
      </c>
      <c r="C113" s="37">
        <v>78000000</v>
      </c>
      <c r="D113" s="38">
        <v>38035629</v>
      </c>
      <c r="E113" s="898"/>
      <c r="F113" s="469">
        <f t="shared" si="1"/>
        <v>0</v>
      </c>
    </row>
    <row r="114" spans="1:6" ht="12" customHeight="1" thickBot="1" x14ac:dyDescent="0.3">
      <c r="A114" s="510" t="s">
        <v>5</v>
      </c>
      <c r="B114" s="511" t="s">
        <v>251</v>
      </c>
      <c r="C114" s="452">
        <f>+C115+C117+C119</f>
        <v>187800000</v>
      </c>
      <c r="D114" s="452">
        <f>+D115+D117+D119</f>
        <v>233879314</v>
      </c>
      <c r="E114" s="907">
        <f>+E115+E117+E119</f>
        <v>60355598</v>
      </c>
      <c r="F114" s="470">
        <f t="shared" si="1"/>
        <v>25.80630025278764</v>
      </c>
    </row>
    <row r="115" spans="1:6" ht="12" customHeight="1" x14ac:dyDescent="0.25">
      <c r="A115" s="512" t="s">
        <v>66</v>
      </c>
      <c r="B115" s="466" t="s">
        <v>123</v>
      </c>
      <c r="C115" s="586">
        <v>109300000</v>
      </c>
      <c r="D115" s="586">
        <v>151636344</v>
      </c>
      <c r="E115" s="586">
        <v>37048077</v>
      </c>
      <c r="F115" s="465">
        <f t="shared" si="1"/>
        <v>24.432188235822938</v>
      </c>
    </row>
    <row r="116" spans="1:6" ht="12" customHeight="1" x14ac:dyDescent="0.25">
      <c r="A116" s="512" t="s">
        <v>67</v>
      </c>
      <c r="B116" s="513" t="s">
        <v>255</v>
      </c>
      <c r="C116" s="394"/>
      <c r="D116" s="394"/>
      <c r="E116" s="473"/>
      <c r="F116" s="394"/>
    </row>
    <row r="117" spans="1:6" ht="12" customHeight="1" x14ac:dyDescent="0.25">
      <c r="A117" s="512" t="s">
        <v>68</v>
      </c>
      <c r="B117" s="513" t="s">
        <v>108</v>
      </c>
      <c r="C117" s="394">
        <v>73000000</v>
      </c>
      <c r="D117" s="394">
        <v>73000000</v>
      </c>
      <c r="E117" s="473">
        <v>19064551</v>
      </c>
      <c r="F117" s="394">
        <f t="shared" si="1"/>
        <v>26.11582328767123</v>
      </c>
    </row>
    <row r="118" spans="1:6" ht="12" customHeight="1" x14ac:dyDescent="0.25">
      <c r="A118" s="512" t="s">
        <v>69</v>
      </c>
      <c r="B118" s="513" t="s">
        <v>256</v>
      </c>
      <c r="C118" s="29"/>
      <c r="D118" s="29"/>
      <c r="E118" s="885"/>
      <c r="F118" s="394"/>
    </row>
    <row r="119" spans="1:6" ht="12" customHeight="1" x14ac:dyDescent="0.25">
      <c r="A119" s="512" t="s">
        <v>70</v>
      </c>
      <c r="B119" s="463" t="s">
        <v>125</v>
      </c>
      <c r="C119" s="29">
        <v>5500000</v>
      </c>
      <c r="D119" s="29">
        <f>D126+D127</f>
        <v>9242970</v>
      </c>
      <c r="E119" s="885">
        <f>E126+E127</f>
        <v>4242970</v>
      </c>
      <c r="F119" s="394">
        <f t="shared" si="1"/>
        <v>45.904833619496763</v>
      </c>
    </row>
    <row r="120" spans="1:6" ht="12" customHeight="1" x14ac:dyDescent="0.25">
      <c r="A120" s="512" t="s">
        <v>76</v>
      </c>
      <c r="B120" s="460" t="s">
        <v>315</v>
      </c>
      <c r="C120" s="29"/>
      <c r="D120" s="29"/>
      <c r="E120" s="885"/>
      <c r="F120" s="394"/>
    </row>
    <row r="121" spans="1:6" ht="12" customHeight="1" x14ac:dyDescent="0.25">
      <c r="A121" s="512" t="s">
        <v>78</v>
      </c>
      <c r="B121" s="514" t="s">
        <v>261</v>
      </c>
      <c r="C121" s="29"/>
      <c r="D121" s="29"/>
      <c r="E121" s="885"/>
      <c r="F121" s="394"/>
    </row>
    <row r="122" spans="1:6" x14ac:dyDescent="0.25">
      <c r="A122" s="512" t="s">
        <v>109</v>
      </c>
      <c r="B122" s="504" t="s">
        <v>244</v>
      </c>
      <c r="C122" s="29"/>
      <c r="D122" s="29"/>
      <c r="E122" s="885"/>
      <c r="F122" s="394"/>
    </row>
    <row r="123" spans="1:6" ht="12" customHeight="1" x14ac:dyDescent="0.25">
      <c r="A123" s="512" t="s">
        <v>110</v>
      </c>
      <c r="B123" s="504" t="s">
        <v>260</v>
      </c>
      <c r="C123" s="29"/>
      <c r="D123" s="29"/>
      <c r="E123" s="885"/>
      <c r="F123" s="394"/>
    </row>
    <row r="124" spans="1:6" ht="12" customHeight="1" x14ac:dyDescent="0.25">
      <c r="A124" s="512" t="s">
        <v>111</v>
      </c>
      <c r="B124" s="504" t="s">
        <v>259</v>
      </c>
      <c r="C124" s="29"/>
      <c r="D124" s="29"/>
      <c r="E124" s="885"/>
      <c r="F124" s="394"/>
    </row>
    <row r="125" spans="1:6" ht="12" customHeight="1" x14ac:dyDescent="0.25">
      <c r="A125" s="512" t="s">
        <v>252</v>
      </c>
      <c r="B125" s="504" t="s">
        <v>247</v>
      </c>
      <c r="C125" s="29"/>
      <c r="D125" s="29"/>
      <c r="E125" s="885"/>
      <c r="F125" s="394"/>
    </row>
    <row r="126" spans="1:6" ht="12" customHeight="1" x14ac:dyDescent="0.25">
      <c r="A126" s="512" t="s">
        <v>253</v>
      </c>
      <c r="B126" s="504" t="s">
        <v>258</v>
      </c>
      <c r="C126" s="29">
        <v>5500000</v>
      </c>
      <c r="D126" s="29">
        <v>5500000</v>
      </c>
      <c r="E126" s="885">
        <v>500000</v>
      </c>
      <c r="F126" s="394">
        <f t="shared" si="1"/>
        <v>9.0909090909090917</v>
      </c>
    </row>
    <row r="127" spans="1:6" ht="16.5" thickBot="1" x14ac:dyDescent="0.3">
      <c r="A127" s="505" t="s">
        <v>254</v>
      </c>
      <c r="B127" s="504" t="s">
        <v>257</v>
      </c>
      <c r="C127" s="476"/>
      <c r="D127" s="38">
        <v>3742970</v>
      </c>
      <c r="E127" s="890">
        <v>3742970</v>
      </c>
      <c r="F127" s="469">
        <f t="shared" si="1"/>
        <v>100</v>
      </c>
    </row>
    <row r="128" spans="1:6" ht="12" customHeight="1" thickBot="1" x14ac:dyDescent="0.3">
      <c r="A128" s="450" t="s">
        <v>6</v>
      </c>
      <c r="B128" s="515" t="s">
        <v>332</v>
      </c>
      <c r="C128" s="452">
        <f>+C93+C111+C114</f>
        <v>2374984168</v>
      </c>
      <c r="D128" s="452">
        <f>+D93+D111+D114</f>
        <v>2475729493</v>
      </c>
      <c r="E128" s="907">
        <f>+E93+E111+E114</f>
        <v>1048717595</v>
      </c>
      <c r="F128" s="470">
        <f t="shared" si="1"/>
        <v>42.359942714468438</v>
      </c>
    </row>
    <row r="129" spans="1:6" ht="12" customHeight="1" thickBot="1" x14ac:dyDescent="0.3">
      <c r="A129" s="450" t="s">
        <v>7</v>
      </c>
      <c r="B129" s="515" t="s">
        <v>333</v>
      </c>
      <c r="C129" s="465"/>
      <c r="D129" s="465"/>
      <c r="E129" s="586"/>
      <c r="F129" s="931"/>
    </row>
    <row r="130" spans="1:6" ht="12" customHeight="1" x14ac:dyDescent="0.25">
      <c r="A130" s="512" t="s">
        <v>156</v>
      </c>
      <c r="B130" s="513" t="s">
        <v>340</v>
      </c>
      <c r="C130" s="394"/>
      <c r="D130" s="394"/>
      <c r="E130" s="473"/>
      <c r="F130" s="929"/>
    </row>
    <row r="131" spans="1:6" ht="12" customHeight="1" x14ac:dyDescent="0.25">
      <c r="A131" s="512" t="s">
        <v>157</v>
      </c>
      <c r="B131" s="513" t="s">
        <v>341</v>
      </c>
      <c r="C131" s="394"/>
      <c r="D131" s="394"/>
      <c r="E131" s="473"/>
      <c r="F131" s="929"/>
    </row>
    <row r="132" spans="1:6" ht="12" customHeight="1" thickBot="1" x14ac:dyDescent="0.3">
      <c r="A132" s="505" t="s">
        <v>158</v>
      </c>
      <c r="B132" s="513" t="s">
        <v>342</v>
      </c>
      <c r="C132" s="469"/>
      <c r="D132" s="469"/>
      <c r="E132" s="896"/>
      <c r="F132" s="930"/>
    </row>
    <row r="133" spans="1:6" ht="12" customHeight="1" thickBot="1" x14ac:dyDescent="0.3">
      <c r="A133" s="450" t="s">
        <v>8</v>
      </c>
      <c r="B133" s="515" t="s">
        <v>334</v>
      </c>
      <c r="C133" s="452"/>
      <c r="D133" s="452"/>
      <c r="E133" s="907"/>
      <c r="F133" s="932"/>
    </row>
    <row r="134" spans="1:6" ht="12" customHeight="1" x14ac:dyDescent="0.25">
      <c r="A134" s="512" t="s">
        <v>53</v>
      </c>
      <c r="B134" s="516" t="s">
        <v>343</v>
      </c>
      <c r="C134" s="465"/>
      <c r="D134" s="465"/>
      <c r="E134" s="586"/>
      <c r="F134" s="931"/>
    </row>
    <row r="135" spans="1:6" ht="12" customHeight="1" x14ac:dyDescent="0.25">
      <c r="A135" s="512" t="s">
        <v>54</v>
      </c>
      <c r="B135" s="516" t="s">
        <v>335</v>
      </c>
      <c r="C135" s="394"/>
      <c r="D135" s="394"/>
      <c r="E135" s="473"/>
      <c r="F135" s="929"/>
    </row>
    <row r="136" spans="1:6" ht="12" customHeight="1" x14ac:dyDescent="0.25">
      <c r="A136" s="512" t="s">
        <v>55</v>
      </c>
      <c r="B136" s="516" t="s">
        <v>336</v>
      </c>
      <c r="C136" s="394"/>
      <c r="D136" s="394"/>
      <c r="E136" s="473"/>
      <c r="F136" s="929"/>
    </row>
    <row r="137" spans="1:6" ht="12" customHeight="1" x14ac:dyDescent="0.25">
      <c r="A137" s="512" t="s">
        <v>96</v>
      </c>
      <c r="B137" s="516" t="s">
        <v>337</v>
      </c>
      <c r="C137" s="394"/>
      <c r="D137" s="394"/>
      <c r="E137" s="473"/>
      <c r="F137" s="929"/>
    </row>
    <row r="138" spans="1:6" ht="12" customHeight="1" x14ac:dyDescent="0.25">
      <c r="A138" s="512" t="s">
        <v>97</v>
      </c>
      <c r="B138" s="516" t="s">
        <v>338</v>
      </c>
      <c r="C138" s="394"/>
      <c r="D138" s="394"/>
      <c r="E138" s="473"/>
      <c r="F138" s="929"/>
    </row>
    <row r="139" spans="1:6" ht="12" customHeight="1" thickBot="1" x14ac:dyDescent="0.3">
      <c r="A139" s="505" t="s">
        <v>98</v>
      </c>
      <c r="B139" s="516" t="s">
        <v>339</v>
      </c>
      <c r="C139" s="469"/>
      <c r="D139" s="469"/>
      <c r="E139" s="896"/>
      <c r="F139" s="930"/>
    </row>
    <row r="140" spans="1:6" ht="12" customHeight="1" thickBot="1" x14ac:dyDescent="0.3">
      <c r="A140" s="450" t="s">
        <v>9</v>
      </c>
      <c r="B140" s="515" t="s">
        <v>347</v>
      </c>
      <c r="C140" s="472">
        <f>+C141+C142+C143+C144</f>
        <v>46467848</v>
      </c>
      <c r="D140" s="472">
        <f>+D141+D142+D143+D144</f>
        <v>46467848</v>
      </c>
      <c r="E140" s="679">
        <f>+E141+E142+E143+E144</f>
        <v>46467848</v>
      </c>
      <c r="F140" s="470">
        <f>E140/D140*100</f>
        <v>100</v>
      </c>
    </row>
    <row r="141" spans="1:6" ht="12" customHeight="1" x14ac:dyDescent="0.25">
      <c r="A141" s="512" t="s">
        <v>56</v>
      </c>
      <c r="B141" s="516" t="s">
        <v>262</v>
      </c>
      <c r="C141" s="456"/>
      <c r="D141" s="456"/>
      <c r="E141" s="908"/>
      <c r="F141" s="931"/>
    </row>
    <row r="142" spans="1:6" ht="12" customHeight="1" x14ac:dyDescent="0.25">
      <c r="A142" s="512" t="s">
        <v>57</v>
      </c>
      <c r="B142" s="516" t="s">
        <v>263</v>
      </c>
      <c r="C142" s="394">
        <v>46467848</v>
      </c>
      <c r="D142" s="394">
        <v>46467848</v>
      </c>
      <c r="E142" s="473">
        <v>46467848</v>
      </c>
      <c r="F142" s="394">
        <f t="shared" ref="F142" si="2">E142/D142*100</f>
        <v>100</v>
      </c>
    </row>
    <row r="143" spans="1:6" ht="12" customHeight="1" x14ac:dyDescent="0.25">
      <c r="A143" s="512" t="s">
        <v>176</v>
      </c>
      <c r="B143" s="516" t="s">
        <v>348</v>
      </c>
      <c r="C143" s="394"/>
      <c r="D143" s="394"/>
      <c r="E143" s="473"/>
      <c r="F143" s="929"/>
    </row>
    <row r="144" spans="1:6" ht="12" customHeight="1" thickBot="1" x14ac:dyDescent="0.3">
      <c r="A144" s="505" t="s">
        <v>177</v>
      </c>
      <c r="B144" s="517" t="s">
        <v>282</v>
      </c>
      <c r="C144" s="476"/>
      <c r="D144" s="476"/>
      <c r="E144" s="677"/>
      <c r="F144" s="930"/>
    </row>
    <row r="145" spans="1:6" ht="12" customHeight="1" thickBot="1" x14ac:dyDescent="0.3">
      <c r="A145" s="450" t="s">
        <v>10</v>
      </c>
      <c r="B145" s="515" t="s">
        <v>349</v>
      </c>
      <c r="C145" s="518"/>
      <c r="D145" s="518"/>
      <c r="E145" s="925"/>
      <c r="F145" s="932"/>
    </row>
    <row r="146" spans="1:6" ht="12" customHeight="1" x14ac:dyDescent="0.25">
      <c r="A146" s="512" t="s">
        <v>58</v>
      </c>
      <c r="B146" s="516" t="s">
        <v>344</v>
      </c>
      <c r="C146" s="465"/>
      <c r="D146" s="465"/>
      <c r="E146" s="586"/>
      <c r="F146" s="931"/>
    </row>
    <row r="147" spans="1:6" ht="12" customHeight="1" x14ac:dyDescent="0.25">
      <c r="A147" s="512" t="s">
        <v>59</v>
      </c>
      <c r="B147" s="516" t="s">
        <v>351</v>
      </c>
      <c r="C147" s="394"/>
      <c r="D147" s="394"/>
      <c r="E147" s="473"/>
      <c r="F147" s="929"/>
    </row>
    <row r="148" spans="1:6" ht="12" customHeight="1" x14ac:dyDescent="0.25">
      <c r="A148" s="512" t="s">
        <v>188</v>
      </c>
      <c r="B148" s="516" t="s">
        <v>346</v>
      </c>
      <c r="C148" s="394"/>
      <c r="D148" s="394"/>
      <c r="E148" s="473"/>
      <c r="F148" s="929"/>
    </row>
    <row r="149" spans="1:6" ht="12" customHeight="1" x14ac:dyDescent="0.25">
      <c r="A149" s="512" t="s">
        <v>189</v>
      </c>
      <c r="B149" s="516" t="s">
        <v>352</v>
      </c>
      <c r="C149" s="394"/>
      <c r="D149" s="394"/>
      <c r="E149" s="473"/>
      <c r="F149" s="929"/>
    </row>
    <row r="150" spans="1:6" ht="12" customHeight="1" thickBot="1" x14ac:dyDescent="0.3">
      <c r="A150" s="512" t="s">
        <v>350</v>
      </c>
      <c r="B150" s="516" t="s">
        <v>353</v>
      </c>
      <c r="C150" s="394"/>
      <c r="D150" s="394"/>
      <c r="E150" s="473"/>
      <c r="F150" s="929"/>
    </row>
    <row r="151" spans="1:6" ht="12" customHeight="1" thickBot="1" x14ac:dyDescent="0.3">
      <c r="A151" s="450" t="s">
        <v>11</v>
      </c>
      <c r="B151" s="515" t="s">
        <v>354</v>
      </c>
      <c r="C151" s="519"/>
      <c r="D151" s="519"/>
      <c r="E151" s="926"/>
      <c r="F151" s="929"/>
    </row>
    <row r="152" spans="1:6" ht="12" customHeight="1" thickBot="1" x14ac:dyDescent="0.3">
      <c r="A152" s="450" t="s">
        <v>12</v>
      </c>
      <c r="B152" s="515" t="s">
        <v>355</v>
      </c>
      <c r="C152" s="520"/>
      <c r="D152" s="520"/>
      <c r="E152" s="927"/>
      <c r="F152" s="930"/>
    </row>
    <row r="153" spans="1:6" ht="15" customHeight="1" thickBot="1" x14ac:dyDescent="0.3">
      <c r="A153" s="450" t="s">
        <v>13</v>
      </c>
      <c r="B153" s="515" t="s">
        <v>357</v>
      </c>
      <c r="C153" s="521">
        <f>+C129+C133+C140+C145+C151+C152</f>
        <v>46467848</v>
      </c>
      <c r="D153" s="521">
        <f>+D129+D133+D140+D145+D151+D152</f>
        <v>46467848</v>
      </c>
      <c r="E153" s="928">
        <f>+E129+E133+E140+E145+E151+E152</f>
        <v>46467848</v>
      </c>
      <c r="F153" s="470">
        <f>E153/D153*100</f>
        <v>100</v>
      </c>
    </row>
    <row r="154" spans="1:6" s="453" customFormat="1" ht="20.100000000000001" customHeight="1" thickBot="1" x14ac:dyDescent="0.25">
      <c r="A154" s="488" t="s">
        <v>14</v>
      </c>
      <c r="B154" s="522" t="s">
        <v>356</v>
      </c>
      <c r="C154" s="521">
        <f>+C128+C153</f>
        <v>2421452016</v>
      </c>
      <c r="D154" s="521">
        <f>+D128+D153</f>
        <v>2522197341</v>
      </c>
      <c r="E154" s="928">
        <f>+E128+E153</f>
        <v>1095185443</v>
      </c>
      <c r="F154" s="470">
        <f>E154/D154*100</f>
        <v>43.42187763015329</v>
      </c>
    </row>
    <row r="155" spans="1:6" ht="7.5" customHeight="1" x14ac:dyDescent="0.25"/>
    <row r="156" spans="1:6" x14ac:dyDescent="0.25">
      <c r="A156" s="1160" t="s">
        <v>264</v>
      </c>
      <c r="B156" s="1160"/>
      <c r="C156" s="441"/>
      <c r="D156" s="441"/>
      <c r="E156" s="441"/>
    </row>
    <row r="157" spans="1:6" ht="15" customHeight="1" thickBot="1" x14ac:dyDescent="0.3">
      <c r="A157" s="1158"/>
      <c r="B157" s="1158"/>
      <c r="C157" s="524"/>
      <c r="D157" s="524"/>
      <c r="E157" s="524"/>
    </row>
    <row r="158" spans="1:6" ht="24.95" customHeight="1" thickBot="1" x14ac:dyDescent="0.3">
      <c r="A158" s="525">
        <v>1</v>
      </c>
      <c r="B158" s="526" t="s">
        <v>358</v>
      </c>
      <c r="C158" s="527">
        <f>+C62-C128</f>
        <v>-353532152</v>
      </c>
      <c r="D158" s="527">
        <f>+D62-D128</f>
        <v>-294790761</v>
      </c>
      <c r="E158" s="527">
        <f>+E62-E128</f>
        <v>177515834</v>
      </c>
    </row>
    <row r="159" spans="1:6" ht="27.75" customHeight="1" thickBot="1" x14ac:dyDescent="0.3">
      <c r="A159" s="525" t="s">
        <v>5</v>
      </c>
      <c r="B159" s="526" t="s">
        <v>537</v>
      </c>
      <c r="C159" s="527">
        <f>+C86-C153</f>
        <v>353532152</v>
      </c>
      <c r="D159" s="527">
        <f>+D86-D153</f>
        <v>294790761</v>
      </c>
      <c r="E159" s="527">
        <f>+E86-E153</f>
        <v>294790761</v>
      </c>
    </row>
    <row r="167" spans="2:2" x14ac:dyDescent="0.25">
      <c r="B167" s="442" t="s">
        <v>526</v>
      </c>
    </row>
  </sheetData>
  <mergeCells count="6">
    <mergeCell ref="A157:B157"/>
    <mergeCell ref="A1:B1"/>
    <mergeCell ref="A2:B2"/>
    <mergeCell ref="A89:B89"/>
    <mergeCell ref="A90:B90"/>
    <mergeCell ref="A156:B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60" fitToHeight="2" orientation="portrait" r:id="rId1"/>
  <headerFooter alignWithMargins="0">
    <oddHeader>&amp;C&amp;"Times New Roman CE,Félkövér"&amp;12
ÓCSA Város Önkormányzat
&amp;10 2026. I. FÉLÉVI  KÖTELEZŐ FELADATOK  KÖLTSÉGVETÉSI  MÉRLEGE&amp;R&amp;"Times New Roman CE,Félkövér dőlt"&amp;11 2. sz. melléklet</oddHeader>
  </headerFooter>
  <rowBreaks count="1" manualBreakCount="1">
    <brk id="8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59"/>
  <sheetViews>
    <sheetView view="pageLayout" topLeftCell="A76" zoomScaleNormal="90" zoomScaleSheetLayoutView="100" workbookViewId="0">
      <selection activeCell="B168" sqref="B168"/>
    </sheetView>
  </sheetViews>
  <sheetFormatPr defaultRowHeight="15.75" x14ac:dyDescent="0.25"/>
  <cols>
    <col min="1" max="1" width="9.5" style="549" customWidth="1"/>
    <col min="2" max="2" width="77.83203125" style="442" customWidth="1"/>
    <col min="3" max="3" width="14.6640625" style="550" customWidth="1"/>
    <col min="4" max="4" width="15.33203125" style="550" customWidth="1"/>
    <col min="5" max="5" width="14.33203125" style="550" customWidth="1"/>
    <col min="6" max="6" width="11.83203125" style="442" customWidth="1"/>
    <col min="7" max="257" width="9.33203125" style="442"/>
    <col min="258" max="258" width="9.5" style="442" customWidth="1"/>
    <col min="259" max="259" width="82.6640625" style="442" customWidth="1"/>
    <col min="260" max="260" width="18.33203125" style="442" customWidth="1"/>
    <col min="261" max="261" width="9" style="442" customWidth="1"/>
    <col min="262" max="513" width="9.33203125" style="442"/>
    <col min="514" max="514" width="9.5" style="442" customWidth="1"/>
    <col min="515" max="515" width="82.6640625" style="442" customWidth="1"/>
    <col min="516" max="516" width="18.33203125" style="442" customWidth="1"/>
    <col min="517" max="517" width="9" style="442" customWidth="1"/>
    <col min="518" max="769" width="9.33203125" style="442"/>
    <col min="770" max="770" width="9.5" style="442" customWidth="1"/>
    <col min="771" max="771" width="82.6640625" style="442" customWidth="1"/>
    <col min="772" max="772" width="18.33203125" style="442" customWidth="1"/>
    <col min="773" max="773" width="9" style="442" customWidth="1"/>
    <col min="774" max="1025" width="9.33203125" style="442"/>
    <col min="1026" max="1026" width="9.5" style="442" customWidth="1"/>
    <col min="1027" max="1027" width="82.6640625" style="442" customWidth="1"/>
    <col min="1028" max="1028" width="18.33203125" style="442" customWidth="1"/>
    <col min="1029" max="1029" width="9" style="442" customWidth="1"/>
    <col min="1030" max="1281" width="9.33203125" style="442"/>
    <col min="1282" max="1282" width="9.5" style="442" customWidth="1"/>
    <col min="1283" max="1283" width="82.6640625" style="442" customWidth="1"/>
    <col min="1284" max="1284" width="18.33203125" style="442" customWidth="1"/>
    <col min="1285" max="1285" width="9" style="442" customWidth="1"/>
    <col min="1286" max="1537" width="9.33203125" style="442"/>
    <col min="1538" max="1538" width="9.5" style="442" customWidth="1"/>
    <col min="1539" max="1539" width="82.6640625" style="442" customWidth="1"/>
    <col min="1540" max="1540" width="18.33203125" style="442" customWidth="1"/>
    <col min="1541" max="1541" width="9" style="442" customWidth="1"/>
    <col min="1542" max="1793" width="9.33203125" style="442"/>
    <col min="1794" max="1794" width="9.5" style="442" customWidth="1"/>
    <col min="1795" max="1795" width="82.6640625" style="442" customWidth="1"/>
    <col min="1796" max="1796" width="18.33203125" style="442" customWidth="1"/>
    <col min="1797" max="1797" width="9" style="442" customWidth="1"/>
    <col min="1798" max="2049" width="9.33203125" style="442"/>
    <col min="2050" max="2050" width="9.5" style="442" customWidth="1"/>
    <col min="2051" max="2051" width="82.6640625" style="442" customWidth="1"/>
    <col min="2052" max="2052" width="18.33203125" style="442" customWidth="1"/>
    <col min="2053" max="2053" width="9" style="442" customWidth="1"/>
    <col min="2054" max="2305" width="9.33203125" style="442"/>
    <col min="2306" max="2306" width="9.5" style="442" customWidth="1"/>
    <col min="2307" max="2307" width="82.6640625" style="442" customWidth="1"/>
    <col min="2308" max="2308" width="18.33203125" style="442" customWidth="1"/>
    <col min="2309" max="2309" width="9" style="442" customWidth="1"/>
    <col min="2310" max="2561" width="9.33203125" style="442"/>
    <col min="2562" max="2562" width="9.5" style="442" customWidth="1"/>
    <col min="2563" max="2563" width="82.6640625" style="442" customWidth="1"/>
    <col min="2564" max="2564" width="18.33203125" style="442" customWidth="1"/>
    <col min="2565" max="2565" width="9" style="442" customWidth="1"/>
    <col min="2566" max="2817" width="9.33203125" style="442"/>
    <col min="2818" max="2818" width="9.5" style="442" customWidth="1"/>
    <col min="2819" max="2819" width="82.6640625" style="442" customWidth="1"/>
    <col min="2820" max="2820" width="18.33203125" style="442" customWidth="1"/>
    <col min="2821" max="2821" width="9" style="442" customWidth="1"/>
    <col min="2822" max="3073" width="9.33203125" style="442"/>
    <col min="3074" max="3074" width="9.5" style="442" customWidth="1"/>
    <col min="3075" max="3075" width="82.6640625" style="442" customWidth="1"/>
    <col min="3076" max="3076" width="18.33203125" style="442" customWidth="1"/>
    <col min="3077" max="3077" width="9" style="442" customWidth="1"/>
    <col min="3078" max="3329" width="9.33203125" style="442"/>
    <col min="3330" max="3330" width="9.5" style="442" customWidth="1"/>
    <col min="3331" max="3331" width="82.6640625" style="442" customWidth="1"/>
    <col min="3332" max="3332" width="18.33203125" style="442" customWidth="1"/>
    <col min="3333" max="3333" width="9" style="442" customWidth="1"/>
    <col min="3334" max="3585" width="9.33203125" style="442"/>
    <col min="3586" max="3586" width="9.5" style="442" customWidth="1"/>
    <col min="3587" max="3587" width="82.6640625" style="442" customWidth="1"/>
    <col min="3588" max="3588" width="18.33203125" style="442" customWidth="1"/>
    <col min="3589" max="3589" width="9" style="442" customWidth="1"/>
    <col min="3590" max="3841" width="9.33203125" style="442"/>
    <col min="3842" max="3842" width="9.5" style="442" customWidth="1"/>
    <col min="3843" max="3843" width="82.6640625" style="442" customWidth="1"/>
    <col min="3844" max="3844" width="18.33203125" style="442" customWidth="1"/>
    <col min="3845" max="3845" width="9" style="442" customWidth="1"/>
    <col min="3846" max="4097" width="9.33203125" style="442"/>
    <col min="4098" max="4098" width="9.5" style="442" customWidth="1"/>
    <col min="4099" max="4099" width="82.6640625" style="442" customWidth="1"/>
    <col min="4100" max="4100" width="18.33203125" style="442" customWidth="1"/>
    <col min="4101" max="4101" width="9" style="442" customWidth="1"/>
    <col min="4102" max="4353" width="9.33203125" style="442"/>
    <col min="4354" max="4354" width="9.5" style="442" customWidth="1"/>
    <col min="4355" max="4355" width="82.6640625" style="442" customWidth="1"/>
    <col min="4356" max="4356" width="18.33203125" style="442" customWidth="1"/>
    <col min="4357" max="4357" width="9" style="442" customWidth="1"/>
    <col min="4358" max="4609" width="9.33203125" style="442"/>
    <col min="4610" max="4610" width="9.5" style="442" customWidth="1"/>
    <col min="4611" max="4611" width="82.6640625" style="442" customWidth="1"/>
    <col min="4612" max="4612" width="18.33203125" style="442" customWidth="1"/>
    <col min="4613" max="4613" width="9" style="442" customWidth="1"/>
    <col min="4614" max="4865" width="9.33203125" style="442"/>
    <col min="4866" max="4866" width="9.5" style="442" customWidth="1"/>
    <col min="4867" max="4867" width="82.6640625" style="442" customWidth="1"/>
    <col min="4868" max="4868" width="18.33203125" style="442" customWidth="1"/>
    <col min="4869" max="4869" width="9" style="442" customWidth="1"/>
    <col min="4870" max="5121" width="9.33203125" style="442"/>
    <col min="5122" max="5122" width="9.5" style="442" customWidth="1"/>
    <col min="5123" max="5123" width="82.6640625" style="442" customWidth="1"/>
    <col min="5124" max="5124" width="18.33203125" style="442" customWidth="1"/>
    <col min="5125" max="5125" width="9" style="442" customWidth="1"/>
    <col min="5126" max="5377" width="9.33203125" style="442"/>
    <col min="5378" max="5378" width="9.5" style="442" customWidth="1"/>
    <col min="5379" max="5379" width="82.6640625" style="442" customWidth="1"/>
    <col min="5380" max="5380" width="18.33203125" style="442" customWidth="1"/>
    <col min="5381" max="5381" width="9" style="442" customWidth="1"/>
    <col min="5382" max="5633" width="9.33203125" style="442"/>
    <col min="5634" max="5634" width="9.5" style="442" customWidth="1"/>
    <col min="5635" max="5635" width="82.6640625" style="442" customWidth="1"/>
    <col min="5636" max="5636" width="18.33203125" style="442" customWidth="1"/>
    <col min="5637" max="5637" width="9" style="442" customWidth="1"/>
    <col min="5638" max="5889" width="9.33203125" style="442"/>
    <col min="5890" max="5890" width="9.5" style="442" customWidth="1"/>
    <col min="5891" max="5891" width="82.6640625" style="442" customWidth="1"/>
    <col min="5892" max="5892" width="18.33203125" style="442" customWidth="1"/>
    <col min="5893" max="5893" width="9" style="442" customWidth="1"/>
    <col min="5894" max="6145" width="9.33203125" style="442"/>
    <col min="6146" max="6146" width="9.5" style="442" customWidth="1"/>
    <col min="6147" max="6147" width="82.6640625" style="442" customWidth="1"/>
    <col min="6148" max="6148" width="18.33203125" style="442" customWidth="1"/>
    <col min="6149" max="6149" width="9" style="442" customWidth="1"/>
    <col min="6150" max="6401" width="9.33203125" style="442"/>
    <col min="6402" max="6402" width="9.5" style="442" customWidth="1"/>
    <col min="6403" max="6403" width="82.6640625" style="442" customWidth="1"/>
    <col min="6404" max="6404" width="18.33203125" style="442" customWidth="1"/>
    <col min="6405" max="6405" width="9" style="442" customWidth="1"/>
    <col min="6406" max="6657" width="9.33203125" style="442"/>
    <col min="6658" max="6658" width="9.5" style="442" customWidth="1"/>
    <col min="6659" max="6659" width="82.6640625" style="442" customWidth="1"/>
    <col min="6660" max="6660" width="18.33203125" style="442" customWidth="1"/>
    <col min="6661" max="6661" width="9" style="442" customWidth="1"/>
    <col min="6662" max="6913" width="9.33203125" style="442"/>
    <col min="6914" max="6914" width="9.5" style="442" customWidth="1"/>
    <col min="6915" max="6915" width="82.6640625" style="442" customWidth="1"/>
    <col min="6916" max="6916" width="18.33203125" style="442" customWidth="1"/>
    <col min="6917" max="6917" width="9" style="442" customWidth="1"/>
    <col min="6918" max="7169" width="9.33203125" style="442"/>
    <col min="7170" max="7170" width="9.5" style="442" customWidth="1"/>
    <col min="7171" max="7171" width="82.6640625" style="442" customWidth="1"/>
    <col min="7172" max="7172" width="18.33203125" style="442" customWidth="1"/>
    <col min="7173" max="7173" width="9" style="442" customWidth="1"/>
    <col min="7174" max="7425" width="9.33203125" style="442"/>
    <col min="7426" max="7426" width="9.5" style="442" customWidth="1"/>
    <col min="7427" max="7427" width="82.6640625" style="442" customWidth="1"/>
    <col min="7428" max="7428" width="18.33203125" style="442" customWidth="1"/>
    <col min="7429" max="7429" width="9" style="442" customWidth="1"/>
    <col min="7430" max="7681" width="9.33203125" style="442"/>
    <col min="7682" max="7682" width="9.5" style="442" customWidth="1"/>
    <col min="7683" max="7683" width="82.6640625" style="442" customWidth="1"/>
    <col min="7684" max="7684" width="18.33203125" style="442" customWidth="1"/>
    <col min="7685" max="7685" width="9" style="442" customWidth="1"/>
    <col min="7686" max="7937" width="9.33203125" style="442"/>
    <col min="7938" max="7938" width="9.5" style="442" customWidth="1"/>
    <col min="7939" max="7939" width="82.6640625" style="442" customWidth="1"/>
    <col min="7940" max="7940" width="18.33203125" style="442" customWidth="1"/>
    <col min="7941" max="7941" width="9" style="442" customWidth="1"/>
    <col min="7942" max="8193" width="9.33203125" style="442"/>
    <col min="8194" max="8194" width="9.5" style="442" customWidth="1"/>
    <col min="8195" max="8195" width="82.6640625" style="442" customWidth="1"/>
    <col min="8196" max="8196" width="18.33203125" style="442" customWidth="1"/>
    <col min="8197" max="8197" width="9" style="442" customWidth="1"/>
    <col min="8198" max="8449" width="9.33203125" style="442"/>
    <col min="8450" max="8450" width="9.5" style="442" customWidth="1"/>
    <col min="8451" max="8451" width="82.6640625" style="442" customWidth="1"/>
    <col min="8452" max="8452" width="18.33203125" style="442" customWidth="1"/>
    <col min="8453" max="8453" width="9" style="442" customWidth="1"/>
    <col min="8454" max="8705" width="9.33203125" style="442"/>
    <col min="8706" max="8706" width="9.5" style="442" customWidth="1"/>
    <col min="8707" max="8707" width="82.6640625" style="442" customWidth="1"/>
    <col min="8708" max="8708" width="18.33203125" style="442" customWidth="1"/>
    <col min="8709" max="8709" width="9" style="442" customWidth="1"/>
    <col min="8710" max="8961" width="9.33203125" style="442"/>
    <col min="8962" max="8962" width="9.5" style="442" customWidth="1"/>
    <col min="8963" max="8963" width="82.6640625" style="442" customWidth="1"/>
    <col min="8964" max="8964" width="18.33203125" style="442" customWidth="1"/>
    <col min="8965" max="8965" width="9" style="442" customWidth="1"/>
    <col min="8966" max="9217" width="9.33203125" style="442"/>
    <col min="9218" max="9218" width="9.5" style="442" customWidth="1"/>
    <col min="9219" max="9219" width="82.6640625" style="442" customWidth="1"/>
    <col min="9220" max="9220" width="18.33203125" style="442" customWidth="1"/>
    <col min="9221" max="9221" width="9" style="442" customWidth="1"/>
    <col min="9222" max="9473" width="9.33203125" style="442"/>
    <col min="9474" max="9474" width="9.5" style="442" customWidth="1"/>
    <col min="9475" max="9475" width="82.6640625" style="442" customWidth="1"/>
    <col min="9476" max="9476" width="18.33203125" style="442" customWidth="1"/>
    <col min="9477" max="9477" width="9" style="442" customWidth="1"/>
    <col min="9478" max="9729" width="9.33203125" style="442"/>
    <col min="9730" max="9730" width="9.5" style="442" customWidth="1"/>
    <col min="9731" max="9731" width="82.6640625" style="442" customWidth="1"/>
    <col min="9732" max="9732" width="18.33203125" style="442" customWidth="1"/>
    <col min="9733" max="9733" width="9" style="442" customWidth="1"/>
    <col min="9734" max="9985" width="9.33203125" style="442"/>
    <col min="9986" max="9986" width="9.5" style="442" customWidth="1"/>
    <col min="9987" max="9987" width="82.6640625" style="442" customWidth="1"/>
    <col min="9988" max="9988" width="18.33203125" style="442" customWidth="1"/>
    <col min="9989" max="9989" width="9" style="442" customWidth="1"/>
    <col min="9990" max="10241" width="9.33203125" style="442"/>
    <col min="10242" max="10242" width="9.5" style="442" customWidth="1"/>
    <col min="10243" max="10243" width="82.6640625" style="442" customWidth="1"/>
    <col min="10244" max="10244" width="18.33203125" style="442" customWidth="1"/>
    <col min="10245" max="10245" width="9" style="442" customWidth="1"/>
    <col min="10246" max="10497" width="9.33203125" style="442"/>
    <col min="10498" max="10498" width="9.5" style="442" customWidth="1"/>
    <col min="10499" max="10499" width="82.6640625" style="442" customWidth="1"/>
    <col min="10500" max="10500" width="18.33203125" style="442" customWidth="1"/>
    <col min="10501" max="10501" width="9" style="442" customWidth="1"/>
    <col min="10502" max="10753" width="9.33203125" style="442"/>
    <col min="10754" max="10754" width="9.5" style="442" customWidth="1"/>
    <col min="10755" max="10755" width="82.6640625" style="442" customWidth="1"/>
    <col min="10756" max="10756" width="18.33203125" style="442" customWidth="1"/>
    <col min="10757" max="10757" width="9" style="442" customWidth="1"/>
    <col min="10758" max="11009" width="9.33203125" style="442"/>
    <col min="11010" max="11010" width="9.5" style="442" customWidth="1"/>
    <col min="11011" max="11011" width="82.6640625" style="442" customWidth="1"/>
    <col min="11012" max="11012" width="18.33203125" style="442" customWidth="1"/>
    <col min="11013" max="11013" width="9" style="442" customWidth="1"/>
    <col min="11014" max="11265" width="9.33203125" style="442"/>
    <col min="11266" max="11266" width="9.5" style="442" customWidth="1"/>
    <col min="11267" max="11267" width="82.6640625" style="442" customWidth="1"/>
    <col min="11268" max="11268" width="18.33203125" style="442" customWidth="1"/>
    <col min="11269" max="11269" width="9" style="442" customWidth="1"/>
    <col min="11270" max="11521" width="9.33203125" style="442"/>
    <col min="11522" max="11522" width="9.5" style="442" customWidth="1"/>
    <col min="11523" max="11523" width="82.6640625" style="442" customWidth="1"/>
    <col min="11524" max="11524" width="18.33203125" style="442" customWidth="1"/>
    <col min="11525" max="11525" width="9" style="442" customWidth="1"/>
    <col min="11526" max="11777" width="9.33203125" style="442"/>
    <col min="11778" max="11778" width="9.5" style="442" customWidth="1"/>
    <col min="11779" max="11779" width="82.6640625" style="442" customWidth="1"/>
    <col min="11780" max="11780" width="18.33203125" style="442" customWidth="1"/>
    <col min="11781" max="11781" width="9" style="442" customWidth="1"/>
    <col min="11782" max="12033" width="9.33203125" style="442"/>
    <col min="12034" max="12034" width="9.5" style="442" customWidth="1"/>
    <col min="12035" max="12035" width="82.6640625" style="442" customWidth="1"/>
    <col min="12036" max="12036" width="18.33203125" style="442" customWidth="1"/>
    <col min="12037" max="12037" width="9" style="442" customWidth="1"/>
    <col min="12038" max="12289" width="9.33203125" style="442"/>
    <col min="12290" max="12290" width="9.5" style="442" customWidth="1"/>
    <col min="12291" max="12291" width="82.6640625" style="442" customWidth="1"/>
    <col min="12292" max="12292" width="18.33203125" style="442" customWidth="1"/>
    <col min="12293" max="12293" width="9" style="442" customWidth="1"/>
    <col min="12294" max="12545" width="9.33203125" style="442"/>
    <col min="12546" max="12546" width="9.5" style="442" customWidth="1"/>
    <col min="12547" max="12547" width="82.6640625" style="442" customWidth="1"/>
    <col min="12548" max="12548" width="18.33203125" style="442" customWidth="1"/>
    <col min="12549" max="12549" width="9" style="442" customWidth="1"/>
    <col min="12550" max="12801" width="9.33203125" style="442"/>
    <col min="12802" max="12802" width="9.5" style="442" customWidth="1"/>
    <col min="12803" max="12803" width="82.6640625" style="442" customWidth="1"/>
    <col min="12804" max="12804" width="18.33203125" style="442" customWidth="1"/>
    <col min="12805" max="12805" width="9" style="442" customWidth="1"/>
    <col min="12806" max="13057" width="9.33203125" style="442"/>
    <col min="13058" max="13058" width="9.5" style="442" customWidth="1"/>
    <col min="13059" max="13059" width="82.6640625" style="442" customWidth="1"/>
    <col min="13060" max="13060" width="18.33203125" style="442" customWidth="1"/>
    <col min="13061" max="13061" width="9" style="442" customWidth="1"/>
    <col min="13062" max="13313" width="9.33203125" style="442"/>
    <col min="13314" max="13314" width="9.5" style="442" customWidth="1"/>
    <col min="13315" max="13315" width="82.6640625" style="442" customWidth="1"/>
    <col min="13316" max="13316" width="18.33203125" style="442" customWidth="1"/>
    <col min="13317" max="13317" width="9" style="442" customWidth="1"/>
    <col min="13318" max="13569" width="9.33203125" style="442"/>
    <col min="13570" max="13570" width="9.5" style="442" customWidth="1"/>
    <col min="13571" max="13571" width="82.6640625" style="442" customWidth="1"/>
    <col min="13572" max="13572" width="18.33203125" style="442" customWidth="1"/>
    <col min="13573" max="13573" width="9" style="442" customWidth="1"/>
    <col min="13574" max="13825" width="9.33203125" style="442"/>
    <col min="13826" max="13826" width="9.5" style="442" customWidth="1"/>
    <col min="13827" max="13827" width="82.6640625" style="442" customWidth="1"/>
    <col min="13828" max="13828" width="18.33203125" style="442" customWidth="1"/>
    <col min="13829" max="13829" width="9" style="442" customWidth="1"/>
    <col min="13830" max="14081" width="9.33203125" style="442"/>
    <col min="14082" max="14082" width="9.5" style="442" customWidth="1"/>
    <col min="14083" max="14083" width="82.6640625" style="442" customWidth="1"/>
    <col min="14084" max="14084" width="18.33203125" style="442" customWidth="1"/>
    <col min="14085" max="14085" width="9" style="442" customWidth="1"/>
    <col min="14086" max="14337" width="9.33203125" style="442"/>
    <col min="14338" max="14338" width="9.5" style="442" customWidth="1"/>
    <col min="14339" max="14339" width="82.6640625" style="442" customWidth="1"/>
    <col min="14340" max="14340" width="18.33203125" style="442" customWidth="1"/>
    <col min="14341" max="14341" width="9" style="442" customWidth="1"/>
    <col min="14342" max="14593" width="9.33203125" style="442"/>
    <col min="14594" max="14594" width="9.5" style="442" customWidth="1"/>
    <col min="14595" max="14595" width="82.6640625" style="442" customWidth="1"/>
    <col min="14596" max="14596" width="18.33203125" style="442" customWidth="1"/>
    <col min="14597" max="14597" width="9" style="442" customWidth="1"/>
    <col min="14598" max="14849" width="9.33203125" style="442"/>
    <col min="14850" max="14850" width="9.5" style="442" customWidth="1"/>
    <col min="14851" max="14851" width="82.6640625" style="442" customWidth="1"/>
    <col min="14852" max="14852" width="18.33203125" style="442" customWidth="1"/>
    <col min="14853" max="14853" width="9" style="442" customWidth="1"/>
    <col min="14854" max="15105" width="9.33203125" style="442"/>
    <col min="15106" max="15106" width="9.5" style="442" customWidth="1"/>
    <col min="15107" max="15107" width="82.6640625" style="442" customWidth="1"/>
    <col min="15108" max="15108" width="18.33203125" style="442" customWidth="1"/>
    <col min="15109" max="15109" width="9" style="442" customWidth="1"/>
    <col min="15110" max="15361" width="9.33203125" style="442"/>
    <col min="15362" max="15362" width="9.5" style="442" customWidth="1"/>
    <col min="15363" max="15363" width="82.6640625" style="442" customWidth="1"/>
    <col min="15364" max="15364" width="18.33203125" style="442" customWidth="1"/>
    <col min="15365" max="15365" width="9" style="442" customWidth="1"/>
    <col min="15366" max="15617" width="9.33203125" style="442"/>
    <col min="15618" max="15618" width="9.5" style="442" customWidth="1"/>
    <col min="15619" max="15619" width="82.6640625" style="442" customWidth="1"/>
    <col min="15620" max="15620" width="18.33203125" style="442" customWidth="1"/>
    <col min="15621" max="15621" width="9" style="442" customWidth="1"/>
    <col min="15622" max="15873" width="9.33203125" style="442"/>
    <col min="15874" max="15874" width="9.5" style="442" customWidth="1"/>
    <col min="15875" max="15875" width="82.6640625" style="442" customWidth="1"/>
    <col min="15876" max="15876" width="18.33203125" style="442" customWidth="1"/>
    <col min="15877" max="15877" width="9" style="442" customWidth="1"/>
    <col min="15878" max="16129" width="9.33203125" style="442"/>
    <col min="16130" max="16130" width="9.5" style="442" customWidth="1"/>
    <col min="16131" max="16131" width="82.6640625" style="442" customWidth="1"/>
    <col min="16132" max="16132" width="18.33203125" style="442" customWidth="1"/>
    <col min="16133" max="16133" width="9" style="442" customWidth="1"/>
    <col min="16134" max="16384" width="9.33203125" style="442"/>
  </cols>
  <sheetData>
    <row r="1" spans="1:6" ht="56.85" customHeight="1" x14ac:dyDescent="0.25">
      <c r="A1" s="1159" t="s">
        <v>2</v>
      </c>
      <c r="B1" s="1159"/>
      <c r="C1" s="1159"/>
      <c r="D1" s="811"/>
      <c r="E1" s="442"/>
    </row>
    <row r="2" spans="1:6" ht="15.95" customHeight="1" thickBot="1" x14ac:dyDescent="0.3">
      <c r="A2" s="1158"/>
      <c r="B2" s="1158"/>
      <c r="C2" s="528"/>
      <c r="D2" s="528"/>
      <c r="E2" s="543" t="s">
        <v>500</v>
      </c>
    </row>
    <row r="3" spans="1:6" ht="38.1" customHeight="1" thickBot="1" x14ac:dyDescent="0.3">
      <c r="A3" s="444" t="s">
        <v>48</v>
      </c>
      <c r="B3" s="445" t="s">
        <v>3</v>
      </c>
      <c r="C3" s="742" t="s">
        <v>586</v>
      </c>
      <c r="D3" s="742" t="s">
        <v>660</v>
      </c>
      <c r="E3" s="905" t="s">
        <v>661</v>
      </c>
      <c r="F3" s="867" t="s">
        <v>679</v>
      </c>
    </row>
    <row r="4" spans="1:6" s="449" customFormat="1" ht="12" customHeight="1" thickBot="1" x14ac:dyDescent="0.25">
      <c r="A4" s="446"/>
      <c r="B4" s="447" t="s">
        <v>370</v>
      </c>
      <c r="C4" s="495" t="s">
        <v>371</v>
      </c>
      <c r="D4" s="292" t="s">
        <v>372</v>
      </c>
      <c r="E4" s="906" t="s">
        <v>373</v>
      </c>
      <c r="F4" s="316" t="s">
        <v>559</v>
      </c>
    </row>
    <row r="5" spans="1:6" s="453" customFormat="1" ht="12" customHeight="1" thickBot="1" x14ac:dyDescent="0.25">
      <c r="A5" s="450" t="s">
        <v>4</v>
      </c>
      <c r="B5" s="451" t="s">
        <v>142</v>
      </c>
      <c r="C5" s="452">
        <f>+C6+C7+C8+C9+C10+C11</f>
        <v>0</v>
      </c>
      <c r="D5" s="527">
        <f>+D6+D7+D8+D9+D10+D11</f>
        <v>0</v>
      </c>
      <c r="E5" s="933">
        <f>+E6+E7+E8+E9+E10+E11</f>
        <v>0</v>
      </c>
      <c r="F5" s="836"/>
    </row>
    <row r="6" spans="1:6" s="453" customFormat="1" ht="12" customHeight="1" x14ac:dyDescent="0.2">
      <c r="A6" s="512" t="s">
        <v>60</v>
      </c>
      <c r="B6" s="455" t="s">
        <v>143</v>
      </c>
      <c r="C6" s="465"/>
      <c r="D6" s="532"/>
      <c r="E6" s="934"/>
      <c r="F6" s="921"/>
    </row>
    <row r="7" spans="1:6" s="453" customFormat="1" ht="12" customHeight="1" x14ac:dyDescent="0.2">
      <c r="A7" s="499" t="s">
        <v>61</v>
      </c>
      <c r="B7" s="458" t="s">
        <v>144</v>
      </c>
      <c r="C7" s="394"/>
      <c r="D7" s="533"/>
      <c r="E7" s="935"/>
      <c r="F7" s="918"/>
    </row>
    <row r="8" spans="1:6" s="453" customFormat="1" ht="12" customHeight="1" x14ac:dyDescent="0.2">
      <c r="A8" s="499" t="s">
        <v>62</v>
      </c>
      <c r="B8" s="458" t="s">
        <v>399</v>
      </c>
      <c r="C8" s="394"/>
      <c r="D8" s="533"/>
      <c r="E8" s="935"/>
      <c r="F8" s="918"/>
    </row>
    <row r="9" spans="1:6" s="453" customFormat="1" ht="12" customHeight="1" x14ac:dyDescent="0.2">
      <c r="A9" s="499" t="s">
        <v>63</v>
      </c>
      <c r="B9" s="458" t="s">
        <v>145</v>
      </c>
      <c r="C9" s="394"/>
      <c r="D9" s="533"/>
      <c r="E9" s="935"/>
      <c r="F9" s="918"/>
    </row>
    <row r="10" spans="1:6" s="453" customFormat="1" ht="12" customHeight="1" x14ac:dyDescent="0.2">
      <c r="A10" s="499" t="s">
        <v>81</v>
      </c>
      <c r="B10" s="460" t="s">
        <v>316</v>
      </c>
      <c r="C10" s="394"/>
      <c r="D10" s="533"/>
      <c r="E10" s="935"/>
      <c r="F10" s="918"/>
    </row>
    <row r="11" spans="1:6" s="453" customFormat="1" ht="12" customHeight="1" thickBot="1" x14ac:dyDescent="0.25">
      <c r="A11" s="506" t="s">
        <v>64</v>
      </c>
      <c r="B11" s="463" t="s">
        <v>317</v>
      </c>
      <c r="C11" s="394"/>
      <c r="D11" s="533"/>
      <c r="E11" s="935"/>
      <c r="F11" s="920"/>
    </row>
    <row r="12" spans="1:6" s="453" customFormat="1" ht="12" customHeight="1" thickBot="1" x14ac:dyDescent="0.25">
      <c r="A12" s="450" t="s">
        <v>5</v>
      </c>
      <c r="B12" s="464" t="s">
        <v>146</v>
      </c>
      <c r="C12" s="452">
        <f>+C13+C14+C15+C16+C17</f>
        <v>0</v>
      </c>
      <c r="D12" s="527">
        <f>+D13+D14+D15+D16+D17</f>
        <v>0</v>
      </c>
      <c r="E12" s="933">
        <f>+E13+E14+E15+E16+E17</f>
        <v>0</v>
      </c>
      <c r="F12" s="836"/>
    </row>
    <row r="13" spans="1:6" s="453" customFormat="1" ht="12" customHeight="1" x14ac:dyDescent="0.2">
      <c r="A13" s="512" t="s">
        <v>66</v>
      </c>
      <c r="B13" s="455" t="s">
        <v>147</v>
      </c>
      <c r="C13" s="465"/>
      <c r="D13" s="532"/>
      <c r="E13" s="934"/>
      <c r="F13" s="921"/>
    </row>
    <row r="14" spans="1:6" s="453" customFormat="1" ht="12" customHeight="1" x14ac:dyDescent="0.2">
      <c r="A14" s="499" t="s">
        <v>67</v>
      </c>
      <c r="B14" s="458" t="s">
        <v>148</v>
      </c>
      <c r="C14" s="394"/>
      <c r="D14" s="533"/>
      <c r="E14" s="935"/>
      <c r="F14" s="918"/>
    </row>
    <row r="15" spans="1:6" s="453" customFormat="1" ht="12" customHeight="1" x14ac:dyDescent="0.2">
      <c r="A15" s="499" t="s">
        <v>68</v>
      </c>
      <c r="B15" s="458" t="s">
        <v>590</v>
      </c>
      <c r="C15" s="394"/>
      <c r="D15" s="533"/>
      <c r="E15" s="935"/>
      <c r="F15" s="918"/>
    </row>
    <row r="16" spans="1:6" s="453" customFormat="1" ht="12" customHeight="1" x14ac:dyDescent="0.2">
      <c r="A16" s="499" t="s">
        <v>69</v>
      </c>
      <c r="B16" s="458" t="s">
        <v>310</v>
      </c>
      <c r="C16" s="394"/>
      <c r="D16" s="533"/>
      <c r="E16" s="935"/>
      <c r="F16" s="918"/>
    </row>
    <row r="17" spans="1:6" s="453" customFormat="1" ht="12" customHeight="1" x14ac:dyDescent="0.2">
      <c r="A17" s="499" t="s">
        <v>70</v>
      </c>
      <c r="B17" s="458" t="s">
        <v>149</v>
      </c>
      <c r="C17" s="394"/>
      <c r="D17" s="533"/>
      <c r="E17" s="935"/>
      <c r="F17" s="918"/>
    </row>
    <row r="18" spans="1:6" s="453" customFormat="1" ht="12" customHeight="1" thickBot="1" x14ac:dyDescent="0.25">
      <c r="A18" s="506" t="s">
        <v>76</v>
      </c>
      <c r="B18" s="463" t="s">
        <v>150</v>
      </c>
      <c r="C18" s="469"/>
      <c r="D18" s="534"/>
      <c r="E18" s="936"/>
      <c r="F18" s="920"/>
    </row>
    <row r="19" spans="1:6" s="453" customFormat="1" ht="12" customHeight="1" thickBot="1" x14ac:dyDescent="0.25">
      <c r="A19" s="450" t="s">
        <v>6</v>
      </c>
      <c r="B19" s="451" t="s">
        <v>151</v>
      </c>
      <c r="C19" s="452">
        <f>+C20+C21+C22+C23+C24</f>
        <v>0</v>
      </c>
      <c r="D19" s="527">
        <f>+D20+D21+D22+D23+D24</f>
        <v>0</v>
      </c>
      <c r="E19" s="933">
        <f>+E20+E21+E22+E23+E24</f>
        <v>0</v>
      </c>
      <c r="F19" s="836"/>
    </row>
    <row r="20" spans="1:6" s="453" customFormat="1" ht="12" customHeight="1" x14ac:dyDescent="0.2">
      <c r="A20" s="512" t="s">
        <v>49</v>
      </c>
      <c r="B20" s="455" t="s">
        <v>152</v>
      </c>
      <c r="C20" s="465"/>
      <c r="D20" s="532"/>
      <c r="E20" s="934"/>
      <c r="F20" s="921"/>
    </row>
    <row r="21" spans="1:6" s="453" customFormat="1" ht="12" customHeight="1" x14ac:dyDescent="0.2">
      <c r="A21" s="499" t="s">
        <v>50</v>
      </c>
      <c r="B21" s="458" t="s">
        <v>153</v>
      </c>
      <c r="C21" s="394"/>
      <c r="D21" s="533"/>
      <c r="E21" s="935"/>
      <c r="F21" s="918"/>
    </row>
    <row r="22" spans="1:6" s="453" customFormat="1" ht="12" customHeight="1" x14ac:dyDescent="0.2">
      <c r="A22" s="499" t="s">
        <v>51</v>
      </c>
      <c r="B22" s="458" t="s">
        <v>311</v>
      </c>
      <c r="C22" s="394"/>
      <c r="D22" s="533"/>
      <c r="E22" s="935"/>
      <c r="F22" s="918"/>
    </row>
    <row r="23" spans="1:6" s="453" customFormat="1" ht="12" customHeight="1" x14ac:dyDescent="0.2">
      <c r="A23" s="499" t="s">
        <v>52</v>
      </c>
      <c r="B23" s="458" t="s">
        <v>312</v>
      </c>
      <c r="C23" s="394"/>
      <c r="D23" s="533"/>
      <c r="E23" s="935"/>
      <c r="F23" s="918"/>
    </row>
    <row r="24" spans="1:6" s="453" customFormat="1" ht="12" customHeight="1" x14ac:dyDescent="0.2">
      <c r="A24" s="499" t="s">
        <v>92</v>
      </c>
      <c r="B24" s="458" t="s">
        <v>154</v>
      </c>
      <c r="C24" s="394"/>
      <c r="D24" s="533"/>
      <c r="E24" s="935"/>
      <c r="F24" s="918"/>
    </row>
    <row r="25" spans="1:6" s="453" customFormat="1" ht="12" customHeight="1" thickBot="1" x14ac:dyDescent="0.25">
      <c r="A25" s="506" t="s">
        <v>93</v>
      </c>
      <c r="B25" s="471" t="s">
        <v>155</v>
      </c>
      <c r="C25" s="469"/>
      <c r="D25" s="534"/>
      <c r="E25" s="936"/>
      <c r="F25" s="920"/>
    </row>
    <row r="26" spans="1:6" s="453" customFormat="1" ht="12" customHeight="1" thickBot="1" x14ac:dyDescent="0.25">
      <c r="A26" s="450" t="s">
        <v>94</v>
      </c>
      <c r="B26" s="451" t="s">
        <v>400</v>
      </c>
      <c r="C26" s="472">
        <f>SUM(C27:C33)</f>
        <v>14880000</v>
      </c>
      <c r="D26" s="535">
        <f>SUM(D27:D33)</f>
        <v>14880000</v>
      </c>
      <c r="E26" s="937">
        <f>SUM(E27:E33)</f>
        <v>6162458</v>
      </c>
      <c r="F26" s="837">
        <f>E26/D26*100</f>
        <v>41.414368279569892</v>
      </c>
    </row>
    <row r="27" spans="1:6" s="453" customFormat="1" ht="12" customHeight="1" x14ac:dyDescent="0.2">
      <c r="A27" s="512" t="s">
        <v>156</v>
      </c>
      <c r="B27" s="455" t="s">
        <v>404</v>
      </c>
      <c r="C27" s="456"/>
      <c r="D27" s="532"/>
      <c r="E27" s="934"/>
      <c r="F27" s="921"/>
    </row>
    <row r="28" spans="1:6" s="453" customFormat="1" ht="12" customHeight="1" x14ac:dyDescent="0.2">
      <c r="A28" s="499" t="s">
        <v>157</v>
      </c>
      <c r="B28" s="458" t="s">
        <v>591</v>
      </c>
      <c r="C28" s="394"/>
      <c r="D28" s="533"/>
      <c r="E28" s="935"/>
      <c r="F28" s="918"/>
    </row>
    <row r="29" spans="1:6" s="453" customFormat="1" ht="12" customHeight="1" x14ac:dyDescent="0.2">
      <c r="A29" s="499" t="s">
        <v>158</v>
      </c>
      <c r="B29" s="458" t="s">
        <v>405</v>
      </c>
      <c r="C29" s="394">
        <v>14880000</v>
      </c>
      <c r="D29" s="394">
        <v>14880000</v>
      </c>
      <c r="E29" s="473">
        <v>6162458</v>
      </c>
      <c r="F29" s="478">
        <f>E29/D29*100</f>
        <v>41.414368279569892</v>
      </c>
    </row>
    <row r="30" spans="1:6" s="453" customFormat="1" ht="12" customHeight="1" x14ac:dyDescent="0.2">
      <c r="A30" s="499" t="s">
        <v>159</v>
      </c>
      <c r="B30" s="458" t="s">
        <v>406</v>
      </c>
      <c r="C30" s="394"/>
      <c r="D30" s="533"/>
      <c r="E30" s="935"/>
      <c r="F30" s="918"/>
    </row>
    <row r="31" spans="1:6" s="453" customFormat="1" ht="12" customHeight="1" x14ac:dyDescent="0.2">
      <c r="A31" s="499" t="s">
        <v>401</v>
      </c>
      <c r="B31" s="458" t="s">
        <v>160</v>
      </c>
      <c r="C31" s="394"/>
      <c r="D31" s="533"/>
      <c r="E31" s="935"/>
      <c r="F31" s="918"/>
    </row>
    <row r="32" spans="1:6" s="453" customFormat="1" ht="12" customHeight="1" x14ac:dyDescent="0.2">
      <c r="A32" s="499" t="s">
        <v>402</v>
      </c>
      <c r="B32" s="458" t="s">
        <v>161</v>
      </c>
      <c r="C32" s="394"/>
      <c r="D32" s="533"/>
      <c r="E32" s="935"/>
      <c r="F32" s="918"/>
    </row>
    <row r="33" spans="1:6" s="453" customFormat="1" ht="12" customHeight="1" thickBot="1" x14ac:dyDescent="0.25">
      <c r="A33" s="506" t="s">
        <v>403</v>
      </c>
      <c r="B33" s="475" t="s">
        <v>162</v>
      </c>
      <c r="C33" s="476"/>
      <c r="D33" s="534"/>
      <c r="E33" s="936"/>
      <c r="F33" s="920"/>
    </row>
    <row r="34" spans="1:6" s="453" customFormat="1" ht="12" customHeight="1" thickBot="1" x14ac:dyDescent="0.25">
      <c r="A34" s="450" t="s">
        <v>8</v>
      </c>
      <c r="B34" s="451" t="s">
        <v>318</v>
      </c>
      <c r="C34" s="452">
        <f>SUM(C35:C45)</f>
        <v>0</v>
      </c>
      <c r="D34" s="527">
        <f>SUM(D35:D45)</f>
        <v>0</v>
      </c>
      <c r="E34" s="933">
        <f>SUM(E35:E45)</f>
        <v>0</v>
      </c>
      <c r="F34" s="836"/>
    </row>
    <row r="35" spans="1:6" s="453" customFormat="1" ht="12" customHeight="1" x14ac:dyDescent="0.2">
      <c r="A35" s="512" t="s">
        <v>53</v>
      </c>
      <c r="B35" s="455" t="s">
        <v>165</v>
      </c>
      <c r="C35" s="465"/>
      <c r="D35" s="532"/>
      <c r="E35" s="934"/>
      <c r="F35" s="921"/>
    </row>
    <row r="36" spans="1:6" s="453" customFormat="1" ht="12" customHeight="1" x14ac:dyDescent="0.2">
      <c r="A36" s="499" t="s">
        <v>54</v>
      </c>
      <c r="B36" s="458" t="s">
        <v>166</v>
      </c>
      <c r="C36" s="394"/>
      <c r="D36" s="533"/>
      <c r="E36" s="935"/>
      <c r="F36" s="918"/>
    </row>
    <row r="37" spans="1:6" s="453" customFormat="1" ht="12" customHeight="1" x14ac:dyDescent="0.2">
      <c r="A37" s="499" t="s">
        <v>55</v>
      </c>
      <c r="B37" s="458" t="s">
        <v>167</v>
      </c>
      <c r="C37" s="394"/>
      <c r="D37" s="533"/>
      <c r="E37" s="935"/>
      <c r="F37" s="918"/>
    </row>
    <row r="38" spans="1:6" s="453" customFormat="1" ht="12" customHeight="1" x14ac:dyDescent="0.2">
      <c r="A38" s="499" t="s">
        <v>96</v>
      </c>
      <c r="B38" s="458" t="s">
        <v>168</v>
      </c>
      <c r="C38" s="394"/>
      <c r="D38" s="533"/>
      <c r="E38" s="935"/>
      <c r="F38" s="918"/>
    </row>
    <row r="39" spans="1:6" s="453" customFormat="1" ht="12" customHeight="1" x14ac:dyDescent="0.2">
      <c r="A39" s="499" t="s">
        <v>97</v>
      </c>
      <c r="B39" s="458" t="s">
        <v>169</v>
      </c>
      <c r="C39" s="394"/>
      <c r="D39" s="533"/>
      <c r="E39" s="935"/>
      <c r="F39" s="918"/>
    </row>
    <row r="40" spans="1:6" s="453" customFormat="1" ht="12" customHeight="1" x14ac:dyDescent="0.2">
      <c r="A40" s="499" t="s">
        <v>98</v>
      </c>
      <c r="B40" s="458" t="s">
        <v>170</v>
      </c>
      <c r="C40" s="394"/>
      <c r="D40" s="533"/>
      <c r="E40" s="935"/>
      <c r="F40" s="918"/>
    </row>
    <row r="41" spans="1:6" s="453" customFormat="1" ht="12" customHeight="1" x14ac:dyDescent="0.2">
      <c r="A41" s="499" t="s">
        <v>99</v>
      </c>
      <c r="B41" s="458" t="s">
        <v>171</v>
      </c>
      <c r="C41" s="394"/>
      <c r="D41" s="533"/>
      <c r="E41" s="935"/>
      <c r="F41" s="918"/>
    </row>
    <row r="42" spans="1:6" s="453" customFormat="1" ht="12" customHeight="1" x14ac:dyDescent="0.2">
      <c r="A42" s="499" t="s">
        <v>100</v>
      </c>
      <c r="B42" s="458" t="s">
        <v>407</v>
      </c>
      <c r="C42" s="394"/>
      <c r="D42" s="533"/>
      <c r="E42" s="935"/>
      <c r="F42" s="918"/>
    </row>
    <row r="43" spans="1:6" s="453" customFormat="1" ht="12" customHeight="1" x14ac:dyDescent="0.2">
      <c r="A43" s="499" t="s">
        <v>163</v>
      </c>
      <c r="B43" s="458" t="s">
        <v>173</v>
      </c>
      <c r="C43" s="478"/>
      <c r="D43" s="536"/>
      <c r="E43" s="938"/>
      <c r="F43" s="918"/>
    </row>
    <row r="44" spans="1:6" s="453" customFormat="1" ht="12" customHeight="1" x14ac:dyDescent="0.2">
      <c r="A44" s="506" t="s">
        <v>164</v>
      </c>
      <c r="B44" s="471" t="s">
        <v>320</v>
      </c>
      <c r="C44" s="552"/>
      <c r="D44" s="537"/>
      <c r="E44" s="939"/>
      <c r="F44" s="918"/>
    </row>
    <row r="45" spans="1:6" s="453" customFormat="1" ht="12" customHeight="1" thickBot="1" x14ac:dyDescent="0.25">
      <c r="A45" s="506" t="s">
        <v>319</v>
      </c>
      <c r="B45" s="463" t="s">
        <v>174</v>
      </c>
      <c r="C45" s="552"/>
      <c r="D45" s="537"/>
      <c r="E45" s="939"/>
      <c r="F45" s="920"/>
    </row>
    <row r="46" spans="1:6" s="453" customFormat="1" ht="12" customHeight="1" thickBot="1" x14ac:dyDescent="0.25">
      <c r="A46" s="450" t="s">
        <v>9</v>
      </c>
      <c r="B46" s="451" t="s">
        <v>175</v>
      </c>
      <c r="C46" s="452">
        <f>SUM(C47:C51)</f>
        <v>0</v>
      </c>
      <c r="D46" s="527">
        <f>SUM(D47:D51)</f>
        <v>0</v>
      </c>
      <c r="E46" s="933">
        <f>SUM(E47:E51)</f>
        <v>0</v>
      </c>
      <c r="F46" s="836"/>
    </row>
    <row r="47" spans="1:6" s="453" customFormat="1" ht="12" customHeight="1" x14ac:dyDescent="0.2">
      <c r="A47" s="512" t="s">
        <v>56</v>
      </c>
      <c r="B47" s="455" t="s">
        <v>179</v>
      </c>
      <c r="C47" s="553"/>
      <c r="D47" s="538"/>
      <c r="E47" s="940"/>
      <c r="F47" s="921"/>
    </row>
    <row r="48" spans="1:6" s="453" customFormat="1" ht="12" customHeight="1" x14ac:dyDescent="0.2">
      <c r="A48" s="499" t="s">
        <v>57</v>
      </c>
      <c r="B48" s="458" t="s">
        <v>180</v>
      </c>
      <c r="C48" s="478"/>
      <c r="D48" s="536"/>
      <c r="E48" s="938"/>
      <c r="F48" s="918"/>
    </row>
    <row r="49" spans="1:6" s="453" customFormat="1" ht="12" customHeight="1" x14ac:dyDescent="0.2">
      <c r="A49" s="499" t="s">
        <v>176</v>
      </c>
      <c r="B49" s="458" t="s">
        <v>181</v>
      </c>
      <c r="C49" s="478"/>
      <c r="D49" s="536"/>
      <c r="E49" s="938"/>
      <c r="F49" s="918"/>
    </row>
    <row r="50" spans="1:6" s="453" customFormat="1" ht="12" customHeight="1" x14ac:dyDescent="0.2">
      <c r="A50" s="499" t="s">
        <v>177</v>
      </c>
      <c r="B50" s="458" t="s">
        <v>182</v>
      </c>
      <c r="C50" s="478"/>
      <c r="D50" s="536"/>
      <c r="E50" s="938"/>
      <c r="F50" s="918"/>
    </row>
    <row r="51" spans="1:6" s="453" customFormat="1" ht="12" customHeight="1" thickBot="1" x14ac:dyDescent="0.25">
      <c r="A51" s="506" t="s">
        <v>178</v>
      </c>
      <c r="B51" s="463" t="s">
        <v>183</v>
      </c>
      <c r="C51" s="552"/>
      <c r="D51" s="537"/>
      <c r="E51" s="939"/>
      <c r="F51" s="920"/>
    </row>
    <row r="52" spans="1:6" s="453" customFormat="1" ht="12" customHeight="1" thickBot="1" x14ac:dyDescent="0.25">
      <c r="A52" s="450" t="s">
        <v>101</v>
      </c>
      <c r="B52" s="451" t="s">
        <v>184</v>
      </c>
      <c r="C52" s="452">
        <f>SUM(C53:C55)</f>
        <v>0</v>
      </c>
      <c r="D52" s="527">
        <f>SUM(D53:D55)</f>
        <v>0</v>
      </c>
      <c r="E52" s="933">
        <f>SUM(E53:E55)</f>
        <v>0</v>
      </c>
      <c r="F52" s="836"/>
    </row>
    <row r="53" spans="1:6" s="453" customFormat="1" ht="12" customHeight="1" x14ac:dyDescent="0.2">
      <c r="A53" s="512" t="s">
        <v>58</v>
      </c>
      <c r="B53" s="455" t="s">
        <v>185</v>
      </c>
      <c r="C53" s="465"/>
      <c r="D53" s="532"/>
      <c r="E53" s="934"/>
      <c r="F53" s="921"/>
    </row>
    <row r="54" spans="1:6" s="453" customFormat="1" ht="12" customHeight="1" x14ac:dyDescent="0.2">
      <c r="A54" s="499" t="s">
        <v>59</v>
      </c>
      <c r="B54" s="458" t="s">
        <v>313</v>
      </c>
      <c r="C54" s="394"/>
      <c r="D54" s="533"/>
      <c r="E54" s="935"/>
      <c r="F54" s="918"/>
    </row>
    <row r="55" spans="1:6" s="453" customFormat="1" ht="12" customHeight="1" x14ac:dyDescent="0.2">
      <c r="A55" s="499" t="s">
        <v>188</v>
      </c>
      <c r="B55" s="458" t="s">
        <v>186</v>
      </c>
      <c r="C55" s="394"/>
      <c r="D55" s="533"/>
      <c r="E55" s="935"/>
      <c r="F55" s="918"/>
    </row>
    <row r="56" spans="1:6" s="453" customFormat="1" ht="12" customHeight="1" thickBot="1" x14ac:dyDescent="0.25">
      <c r="A56" s="506" t="s">
        <v>189</v>
      </c>
      <c r="B56" s="463" t="s">
        <v>187</v>
      </c>
      <c r="C56" s="469"/>
      <c r="D56" s="534"/>
      <c r="E56" s="936"/>
      <c r="F56" s="920"/>
    </row>
    <row r="57" spans="1:6" s="453" customFormat="1" ht="12" customHeight="1" thickBot="1" x14ac:dyDescent="0.25">
      <c r="A57" s="450" t="s">
        <v>11</v>
      </c>
      <c r="B57" s="464" t="s">
        <v>190</v>
      </c>
      <c r="C57" s="452">
        <f>SUM(C58:C60)</f>
        <v>0</v>
      </c>
      <c r="D57" s="527">
        <f>SUM(D58:D60)</f>
        <v>0</v>
      </c>
      <c r="E57" s="933">
        <f>SUM(E58:E60)</f>
        <v>0</v>
      </c>
      <c r="F57" s="836"/>
    </row>
    <row r="58" spans="1:6" s="453" customFormat="1" ht="12" customHeight="1" x14ac:dyDescent="0.2">
      <c r="A58" s="512" t="s">
        <v>102</v>
      </c>
      <c r="B58" s="455" t="s">
        <v>192</v>
      </c>
      <c r="C58" s="478"/>
      <c r="D58" s="536"/>
      <c r="E58" s="938"/>
      <c r="F58" s="921"/>
    </row>
    <row r="59" spans="1:6" s="453" customFormat="1" ht="12" customHeight="1" x14ac:dyDescent="0.2">
      <c r="A59" s="499" t="s">
        <v>103</v>
      </c>
      <c r="B59" s="458" t="s">
        <v>314</v>
      </c>
      <c r="C59" s="478"/>
      <c r="D59" s="536"/>
      <c r="E59" s="938"/>
      <c r="F59" s="918"/>
    </row>
    <row r="60" spans="1:6" s="453" customFormat="1" ht="12" customHeight="1" x14ac:dyDescent="0.2">
      <c r="A60" s="499" t="s">
        <v>124</v>
      </c>
      <c r="B60" s="458" t="s">
        <v>193</v>
      </c>
      <c r="C60" s="478"/>
      <c r="D60" s="536"/>
      <c r="E60" s="938"/>
      <c r="F60" s="918"/>
    </row>
    <row r="61" spans="1:6" s="453" customFormat="1" ht="12" customHeight="1" thickBot="1" x14ac:dyDescent="0.25">
      <c r="A61" s="506" t="s">
        <v>191</v>
      </c>
      <c r="B61" s="463" t="s">
        <v>194</v>
      </c>
      <c r="C61" s="478"/>
      <c r="D61" s="536"/>
      <c r="E61" s="938"/>
      <c r="F61" s="920"/>
    </row>
    <row r="62" spans="1:6" s="453" customFormat="1" ht="12" customHeight="1" thickBot="1" x14ac:dyDescent="0.25">
      <c r="A62" s="450" t="s">
        <v>360</v>
      </c>
      <c r="B62" s="451" t="s">
        <v>195</v>
      </c>
      <c r="C62" s="472">
        <f>+C5+C12+C19+C26+C34+C46+C52+C57</f>
        <v>14880000</v>
      </c>
      <c r="D62" s="535">
        <f>+D5+D12+D19+D26+D34+D46+D52+D57</f>
        <v>14880000</v>
      </c>
      <c r="E62" s="937">
        <f>+E5+E12+E19+E26+E34+E46+E52+E57</f>
        <v>6162458</v>
      </c>
      <c r="F62" s="470">
        <f>E62/D62*100</f>
        <v>41.414368279569892</v>
      </c>
    </row>
    <row r="63" spans="1:6" s="453" customFormat="1" ht="12" customHeight="1" thickBot="1" x14ac:dyDescent="0.25">
      <c r="A63" s="481" t="s">
        <v>196</v>
      </c>
      <c r="B63" s="464" t="s">
        <v>197</v>
      </c>
      <c r="C63" s="452">
        <f>SUM(C64:C66)</f>
        <v>0</v>
      </c>
      <c r="D63" s="527">
        <f>SUM(D64:D66)</f>
        <v>0</v>
      </c>
      <c r="E63" s="933">
        <f>SUM(E64:E66)</f>
        <v>0</v>
      </c>
      <c r="F63" s="836"/>
    </row>
    <row r="64" spans="1:6" s="453" customFormat="1" ht="12" customHeight="1" x14ac:dyDescent="0.2">
      <c r="A64" s="512" t="s">
        <v>228</v>
      </c>
      <c r="B64" s="455" t="s">
        <v>198</v>
      </c>
      <c r="C64" s="478"/>
      <c r="D64" s="536"/>
      <c r="E64" s="938"/>
      <c r="F64" s="921"/>
    </row>
    <row r="65" spans="1:6" s="453" customFormat="1" ht="12" customHeight="1" x14ac:dyDescent="0.2">
      <c r="A65" s="499" t="s">
        <v>237</v>
      </c>
      <c r="B65" s="458" t="s">
        <v>199</v>
      </c>
      <c r="C65" s="478"/>
      <c r="D65" s="536"/>
      <c r="E65" s="938"/>
      <c r="F65" s="918"/>
    </row>
    <row r="66" spans="1:6" s="453" customFormat="1" ht="12" customHeight="1" thickBot="1" x14ac:dyDescent="0.25">
      <c r="A66" s="506" t="s">
        <v>238</v>
      </c>
      <c r="B66" s="482" t="s">
        <v>345</v>
      </c>
      <c r="C66" s="478"/>
      <c r="D66" s="536"/>
      <c r="E66" s="938"/>
      <c r="F66" s="920"/>
    </row>
    <row r="67" spans="1:6" s="453" customFormat="1" ht="12" customHeight="1" thickBot="1" x14ac:dyDescent="0.25">
      <c r="A67" s="481" t="s">
        <v>201</v>
      </c>
      <c r="B67" s="464" t="s">
        <v>202</v>
      </c>
      <c r="C67" s="452">
        <f>SUM(C68:C71)</f>
        <v>0</v>
      </c>
      <c r="D67" s="527">
        <f>SUM(D68:D71)</f>
        <v>0</v>
      </c>
      <c r="E67" s="933">
        <f>SUM(E68:E71)</f>
        <v>0</v>
      </c>
      <c r="F67" s="836"/>
    </row>
    <row r="68" spans="1:6" s="453" customFormat="1" ht="12" customHeight="1" x14ac:dyDescent="0.2">
      <c r="A68" s="512" t="s">
        <v>82</v>
      </c>
      <c r="B68" s="455" t="s">
        <v>203</v>
      </c>
      <c r="C68" s="478"/>
      <c r="D68" s="536"/>
      <c r="E68" s="938"/>
      <c r="F68" s="921"/>
    </row>
    <row r="69" spans="1:6" s="453" customFormat="1" ht="12" customHeight="1" x14ac:dyDescent="0.2">
      <c r="A69" s="499" t="s">
        <v>83</v>
      </c>
      <c r="B69" s="458" t="s">
        <v>204</v>
      </c>
      <c r="C69" s="478"/>
      <c r="D69" s="536"/>
      <c r="E69" s="938"/>
      <c r="F69" s="918"/>
    </row>
    <row r="70" spans="1:6" s="453" customFormat="1" ht="12" customHeight="1" x14ac:dyDescent="0.2">
      <c r="A70" s="499" t="s">
        <v>229</v>
      </c>
      <c r="B70" s="458" t="s">
        <v>205</v>
      </c>
      <c r="C70" s="478"/>
      <c r="D70" s="536"/>
      <c r="E70" s="938"/>
      <c r="F70" s="918"/>
    </row>
    <row r="71" spans="1:6" s="453" customFormat="1" ht="12" customHeight="1" thickBot="1" x14ac:dyDescent="0.25">
      <c r="A71" s="506" t="s">
        <v>230</v>
      </c>
      <c r="B71" s="463" t="s">
        <v>206</v>
      </c>
      <c r="C71" s="478"/>
      <c r="D71" s="536"/>
      <c r="E71" s="938"/>
      <c r="F71" s="920"/>
    </row>
    <row r="72" spans="1:6" s="453" customFormat="1" ht="12" customHeight="1" thickBot="1" x14ac:dyDescent="0.25">
      <c r="A72" s="481" t="s">
        <v>207</v>
      </c>
      <c r="B72" s="464" t="s">
        <v>208</v>
      </c>
      <c r="C72" s="452">
        <f>SUM(C73:C74)</f>
        <v>0</v>
      </c>
      <c r="D72" s="527">
        <f>SUM(D73:D74)</f>
        <v>0</v>
      </c>
      <c r="E72" s="933">
        <f>SUM(E73:E74)</f>
        <v>0</v>
      </c>
      <c r="F72" s="836"/>
    </row>
    <row r="73" spans="1:6" s="453" customFormat="1" ht="12" customHeight="1" x14ac:dyDescent="0.2">
      <c r="A73" s="512" t="s">
        <v>231</v>
      </c>
      <c r="B73" s="455" t="s">
        <v>209</v>
      </c>
      <c r="C73" s="478"/>
      <c r="D73" s="536"/>
      <c r="E73" s="938"/>
      <c r="F73" s="921"/>
    </row>
    <row r="74" spans="1:6" s="453" customFormat="1" ht="12" customHeight="1" thickBot="1" x14ac:dyDescent="0.25">
      <c r="A74" s="506" t="s">
        <v>232</v>
      </c>
      <c r="B74" s="463" t="s">
        <v>210</v>
      </c>
      <c r="C74" s="478"/>
      <c r="D74" s="536"/>
      <c r="E74" s="938"/>
      <c r="F74" s="920"/>
    </row>
    <row r="75" spans="1:6" s="453" customFormat="1" ht="12" customHeight="1" thickBot="1" x14ac:dyDescent="0.25">
      <c r="A75" s="481" t="s">
        <v>211</v>
      </c>
      <c r="B75" s="464" t="s">
        <v>212</v>
      </c>
      <c r="C75" s="452">
        <f>SUM(C76:C78)</f>
        <v>0</v>
      </c>
      <c r="D75" s="527">
        <f>SUM(D76:D78)</f>
        <v>0</v>
      </c>
      <c r="E75" s="933">
        <f>SUM(E76:E78)</f>
        <v>0</v>
      </c>
      <c r="F75" s="836"/>
    </row>
    <row r="76" spans="1:6" s="453" customFormat="1" ht="12" customHeight="1" x14ac:dyDescent="0.2">
      <c r="A76" s="512" t="s">
        <v>233</v>
      </c>
      <c r="B76" s="455" t="s">
        <v>213</v>
      </c>
      <c r="C76" s="478"/>
      <c r="D76" s="536"/>
      <c r="E76" s="938"/>
      <c r="F76" s="921"/>
    </row>
    <row r="77" spans="1:6" s="453" customFormat="1" ht="12" customHeight="1" x14ac:dyDescent="0.2">
      <c r="A77" s="499" t="s">
        <v>234</v>
      </c>
      <c r="B77" s="458" t="s">
        <v>214</v>
      </c>
      <c r="C77" s="478"/>
      <c r="D77" s="536"/>
      <c r="E77" s="938"/>
      <c r="F77" s="918"/>
    </row>
    <row r="78" spans="1:6" s="453" customFormat="1" ht="12" customHeight="1" thickBot="1" x14ac:dyDescent="0.25">
      <c r="A78" s="506" t="s">
        <v>235</v>
      </c>
      <c r="B78" s="463" t="s">
        <v>215</v>
      </c>
      <c r="C78" s="478"/>
      <c r="D78" s="536"/>
      <c r="E78" s="938"/>
      <c r="F78" s="920"/>
    </row>
    <row r="79" spans="1:6" s="453" customFormat="1" ht="12" customHeight="1" thickBot="1" x14ac:dyDescent="0.25">
      <c r="A79" s="481" t="s">
        <v>216</v>
      </c>
      <c r="B79" s="464" t="s">
        <v>236</v>
      </c>
      <c r="C79" s="452">
        <f>SUM(C80:C83)</f>
        <v>0</v>
      </c>
      <c r="D79" s="527">
        <f>SUM(D80:D83)</f>
        <v>0</v>
      </c>
      <c r="E79" s="933">
        <f>SUM(E80:E83)</f>
        <v>0</v>
      </c>
      <c r="F79" s="836"/>
    </row>
    <row r="80" spans="1:6" s="453" customFormat="1" ht="12" customHeight="1" x14ac:dyDescent="0.2">
      <c r="A80" s="539" t="s">
        <v>217</v>
      </c>
      <c r="B80" s="455" t="s">
        <v>218</v>
      </c>
      <c r="C80" s="478"/>
      <c r="D80" s="536"/>
      <c r="E80" s="938"/>
      <c r="F80" s="921"/>
    </row>
    <row r="81" spans="1:6" s="453" customFormat="1" ht="12" customHeight="1" x14ac:dyDescent="0.2">
      <c r="A81" s="540" t="s">
        <v>219</v>
      </c>
      <c r="B81" s="458" t="s">
        <v>220</v>
      </c>
      <c r="C81" s="478"/>
      <c r="D81" s="536"/>
      <c r="E81" s="938"/>
      <c r="F81" s="918"/>
    </row>
    <row r="82" spans="1:6" s="453" customFormat="1" ht="12" customHeight="1" x14ac:dyDescent="0.2">
      <c r="A82" s="540" t="s">
        <v>221</v>
      </c>
      <c r="B82" s="458" t="s">
        <v>222</v>
      </c>
      <c r="C82" s="478"/>
      <c r="D82" s="536"/>
      <c r="E82" s="938"/>
      <c r="F82" s="918"/>
    </row>
    <row r="83" spans="1:6" s="453" customFormat="1" ht="12" customHeight="1" thickBot="1" x14ac:dyDescent="0.25">
      <c r="A83" s="541" t="s">
        <v>223</v>
      </c>
      <c r="B83" s="463" t="s">
        <v>224</v>
      </c>
      <c r="C83" s="478"/>
      <c r="D83" s="536"/>
      <c r="E83" s="938"/>
      <c r="F83" s="920"/>
    </row>
    <row r="84" spans="1:6" s="453" customFormat="1" ht="12" customHeight="1" thickBot="1" x14ac:dyDescent="0.25">
      <c r="A84" s="481" t="s">
        <v>225</v>
      </c>
      <c r="B84" s="464" t="s">
        <v>359</v>
      </c>
      <c r="C84" s="486"/>
      <c r="D84" s="542"/>
      <c r="E84" s="941"/>
      <c r="F84" s="836"/>
    </row>
    <row r="85" spans="1:6" s="453" customFormat="1" ht="13.5" customHeight="1" thickBot="1" x14ac:dyDescent="0.25">
      <c r="A85" s="481" t="s">
        <v>227</v>
      </c>
      <c r="B85" s="464" t="s">
        <v>226</v>
      </c>
      <c r="C85" s="486"/>
      <c r="D85" s="542"/>
      <c r="E85" s="941"/>
      <c r="F85" s="836"/>
    </row>
    <row r="86" spans="1:6" s="453" customFormat="1" ht="15.75" customHeight="1" thickBot="1" x14ac:dyDescent="0.25">
      <c r="A86" s="481" t="s">
        <v>239</v>
      </c>
      <c r="B86" s="487" t="s">
        <v>362</v>
      </c>
      <c r="C86" s="472">
        <f>+C63+C67+C72+C75+C79+C85+C84</f>
        <v>0</v>
      </c>
      <c r="D86" s="535">
        <f>+D63+D67+D72+D75+D79+D85+D84</f>
        <v>0</v>
      </c>
      <c r="E86" s="937">
        <f>+E63+E67+E72+E75+E79+E85+E84</f>
        <v>0</v>
      </c>
      <c r="F86" s="836"/>
    </row>
    <row r="87" spans="1:6" s="453" customFormat="1" ht="16.5" customHeight="1" thickBot="1" x14ac:dyDescent="0.25">
      <c r="A87" s="488" t="s">
        <v>361</v>
      </c>
      <c r="B87" s="489" t="s">
        <v>363</v>
      </c>
      <c r="C87" s="472">
        <f>+C62+C86</f>
        <v>14880000</v>
      </c>
      <c r="D87" s="535">
        <f>+D62+D86</f>
        <v>14880000</v>
      </c>
      <c r="E87" s="937">
        <f>+E62+E86</f>
        <v>6162458</v>
      </c>
      <c r="F87" s="470">
        <f>E87/D87*100</f>
        <v>41.414368279569892</v>
      </c>
    </row>
    <row r="88" spans="1:6" s="453" customFormat="1" ht="83.25" customHeight="1" x14ac:dyDescent="0.2">
      <c r="A88" s="490"/>
      <c r="B88" s="491"/>
      <c r="C88" s="492"/>
      <c r="D88" s="492"/>
      <c r="E88" s="492"/>
    </row>
    <row r="89" spans="1:6" ht="16.5" customHeight="1" x14ac:dyDescent="0.25">
      <c r="A89" s="1159" t="s">
        <v>32</v>
      </c>
      <c r="B89" s="1159"/>
      <c r="C89" s="1159"/>
      <c r="D89" s="811"/>
      <c r="E89" s="442"/>
    </row>
    <row r="90" spans="1:6" ht="16.5" customHeight="1" thickBot="1" x14ac:dyDescent="0.3">
      <c r="A90" s="1155"/>
      <c r="B90" s="1155"/>
      <c r="C90" s="543"/>
      <c r="D90" s="543"/>
      <c r="E90" s="543" t="s">
        <v>500</v>
      </c>
    </row>
    <row r="91" spans="1:6" ht="38.1" customHeight="1" thickBot="1" x14ac:dyDescent="0.3">
      <c r="A91" s="444" t="s">
        <v>48</v>
      </c>
      <c r="B91" s="529" t="s">
        <v>33</v>
      </c>
      <c r="C91" s="742" t="s">
        <v>586</v>
      </c>
      <c r="D91" s="742" t="s">
        <v>660</v>
      </c>
      <c r="E91" s="905" t="s">
        <v>661</v>
      </c>
      <c r="F91" s="860" t="s">
        <v>679</v>
      </c>
    </row>
    <row r="92" spans="1:6" s="449" customFormat="1" ht="12" customHeight="1" thickBot="1" x14ac:dyDescent="0.25">
      <c r="A92" s="450"/>
      <c r="B92" s="494" t="s">
        <v>370</v>
      </c>
      <c r="C92" s="448" t="s">
        <v>371</v>
      </c>
      <c r="D92" s="292" t="s">
        <v>372</v>
      </c>
      <c r="E92" s="906" t="s">
        <v>373</v>
      </c>
      <c r="F92" s="316" t="s">
        <v>559</v>
      </c>
    </row>
    <row r="93" spans="1:6" ht="12" customHeight="1" thickBot="1" x14ac:dyDescent="0.3">
      <c r="A93" s="446" t="s">
        <v>4</v>
      </c>
      <c r="B93" s="496" t="s">
        <v>321</v>
      </c>
      <c r="C93" s="544">
        <f>C94+C95+C96+C97+C98+C111</f>
        <v>14880000</v>
      </c>
      <c r="D93" s="544">
        <f>D94+D95+D96+D97+D98+D111</f>
        <v>14880000</v>
      </c>
      <c r="E93" s="942">
        <f>E94+E95+E96+E97+E98+E111</f>
        <v>6162458</v>
      </c>
      <c r="F93" s="470">
        <f>E93/D93*100</f>
        <v>41.414368279569892</v>
      </c>
    </row>
    <row r="94" spans="1:6" ht="12" customHeight="1" x14ac:dyDescent="0.25">
      <c r="A94" s="497" t="s">
        <v>60</v>
      </c>
      <c r="B94" s="498" t="s">
        <v>34</v>
      </c>
      <c r="C94" s="456">
        <v>13061000</v>
      </c>
      <c r="D94" s="456">
        <v>13061000</v>
      </c>
      <c r="E94" s="908">
        <v>5764750</v>
      </c>
      <c r="F94" s="465">
        <f>E94/D94*100</f>
        <v>44.137125794349593</v>
      </c>
    </row>
    <row r="95" spans="1:6" ht="12" customHeight="1" x14ac:dyDescent="0.25">
      <c r="A95" s="499" t="s">
        <v>61</v>
      </c>
      <c r="B95" s="466" t="s">
        <v>104</v>
      </c>
      <c r="C95" s="394">
        <v>683000</v>
      </c>
      <c r="D95" s="394">
        <v>683000</v>
      </c>
      <c r="E95" s="473">
        <v>202800</v>
      </c>
      <c r="F95" s="394">
        <f>E95/D95*100</f>
        <v>29.692532942898975</v>
      </c>
    </row>
    <row r="96" spans="1:6" ht="12" customHeight="1" x14ac:dyDescent="0.25">
      <c r="A96" s="499" t="s">
        <v>62</v>
      </c>
      <c r="B96" s="466" t="s">
        <v>80</v>
      </c>
      <c r="C96" s="469">
        <v>1136000</v>
      </c>
      <c r="D96" s="469">
        <v>1136000</v>
      </c>
      <c r="E96" s="896">
        <v>194908</v>
      </c>
      <c r="F96" s="394">
        <f>E96/D96*100</f>
        <v>17.157394366197181</v>
      </c>
    </row>
    <row r="97" spans="1:6" ht="12" customHeight="1" x14ac:dyDescent="0.25">
      <c r="A97" s="499" t="s">
        <v>63</v>
      </c>
      <c r="B97" s="500" t="s">
        <v>105</v>
      </c>
      <c r="C97" s="469"/>
      <c r="D97" s="469"/>
      <c r="E97" s="896"/>
      <c r="F97" s="929"/>
    </row>
    <row r="98" spans="1:6" ht="12" customHeight="1" x14ac:dyDescent="0.25">
      <c r="A98" s="499" t="s">
        <v>71</v>
      </c>
      <c r="B98" s="501" t="s">
        <v>106</v>
      </c>
      <c r="C98" s="469"/>
      <c r="D98" s="469"/>
      <c r="E98" s="896"/>
      <c r="F98" s="929"/>
    </row>
    <row r="99" spans="1:6" ht="12" customHeight="1" x14ac:dyDescent="0.25">
      <c r="A99" s="499" t="s">
        <v>64</v>
      </c>
      <c r="B99" s="466" t="s">
        <v>326</v>
      </c>
      <c r="C99" s="469"/>
      <c r="D99" s="469"/>
      <c r="E99" s="896"/>
      <c r="F99" s="929"/>
    </row>
    <row r="100" spans="1:6" ht="12" customHeight="1" x14ac:dyDescent="0.25">
      <c r="A100" s="499" t="s">
        <v>65</v>
      </c>
      <c r="B100" s="502" t="s">
        <v>325</v>
      </c>
      <c r="C100" s="469"/>
      <c r="D100" s="469"/>
      <c r="E100" s="896"/>
      <c r="F100" s="929"/>
    </row>
    <row r="101" spans="1:6" ht="12" customHeight="1" x14ac:dyDescent="0.25">
      <c r="A101" s="499" t="s">
        <v>72</v>
      </c>
      <c r="B101" s="502" t="s">
        <v>324</v>
      </c>
      <c r="C101" s="469"/>
      <c r="D101" s="469"/>
      <c r="E101" s="896"/>
      <c r="F101" s="929"/>
    </row>
    <row r="102" spans="1:6" ht="12" customHeight="1" x14ac:dyDescent="0.25">
      <c r="A102" s="499" t="s">
        <v>73</v>
      </c>
      <c r="B102" s="503" t="s">
        <v>242</v>
      </c>
      <c r="C102" s="469"/>
      <c r="D102" s="469"/>
      <c r="E102" s="896"/>
      <c r="F102" s="929"/>
    </row>
    <row r="103" spans="1:6" ht="12" customHeight="1" x14ac:dyDescent="0.25">
      <c r="A103" s="499" t="s">
        <v>74</v>
      </c>
      <c r="B103" s="504" t="s">
        <v>243</v>
      </c>
      <c r="C103" s="469"/>
      <c r="D103" s="469"/>
      <c r="E103" s="896"/>
      <c r="F103" s="929"/>
    </row>
    <row r="104" spans="1:6" ht="12" customHeight="1" x14ac:dyDescent="0.25">
      <c r="A104" s="499" t="s">
        <v>75</v>
      </c>
      <c r="B104" s="504" t="s">
        <v>244</v>
      </c>
      <c r="C104" s="469"/>
      <c r="D104" s="469"/>
      <c r="E104" s="896"/>
      <c r="F104" s="929"/>
    </row>
    <row r="105" spans="1:6" ht="12" customHeight="1" x14ac:dyDescent="0.25">
      <c r="A105" s="499" t="s">
        <v>77</v>
      </c>
      <c r="B105" s="503" t="s">
        <v>245</v>
      </c>
      <c r="C105" s="469"/>
      <c r="D105" s="469"/>
      <c r="E105" s="896"/>
      <c r="F105" s="929"/>
    </row>
    <row r="106" spans="1:6" ht="12" customHeight="1" x14ac:dyDescent="0.25">
      <c r="A106" s="499" t="s">
        <v>107</v>
      </c>
      <c r="B106" s="503" t="s">
        <v>246</v>
      </c>
      <c r="C106" s="469"/>
      <c r="D106" s="469"/>
      <c r="E106" s="896"/>
      <c r="F106" s="929"/>
    </row>
    <row r="107" spans="1:6" ht="12" customHeight="1" x14ac:dyDescent="0.25">
      <c r="A107" s="499" t="s">
        <v>240</v>
      </c>
      <c r="B107" s="504" t="s">
        <v>247</v>
      </c>
      <c r="C107" s="469"/>
      <c r="D107" s="469"/>
      <c r="E107" s="896"/>
      <c r="F107" s="929"/>
    </row>
    <row r="108" spans="1:6" ht="12" customHeight="1" x14ac:dyDescent="0.25">
      <c r="A108" s="505" t="s">
        <v>241</v>
      </c>
      <c r="B108" s="502" t="s">
        <v>248</v>
      </c>
      <c r="C108" s="469"/>
      <c r="D108" s="469"/>
      <c r="E108" s="896"/>
      <c r="F108" s="929"/>
    </row>
    <row r="109" spans="1:6" ht="12" customHeight="1" x14ac:dyDescent="0.25">
      <c r="A109" s="499" t="s">
        <v>322</v>
      </c>
      <c r="B109" s="502" t="s">
        <v>249</v>
      </c>
      <c r="C109" s="469"/>
      <c r="D109" s="469"/>
      <c r="E109" s="896"/>
      <c r="F109" s="929"/>
    </row>
    <row r="110" spans="1:6" ht="12" customHeight="1" x14ac:dyDescent="0.25">
      <c r="A110" s="506" t="s">
        <v>323</v>
      </c>
      <c r="B110" s="502" t="s">
        <v>250</v>
      </c>
      <c r="C110" s="469"/>
      <c r="D110" s="469"/>
      <c r="E110" s="896"/>
      <c r="F110" s="929"/>
    </row>
    <row r="111" spans="1:6" ht="12" customHeight="1" x14ac:dyDescent="0.25">
      <c r="A111" s="499" t="s">
        <v>327</v>
      </c>
      <c r="B111" s="500" t="s">
        <v>35</v>
      </c>
      <c r="C111" s="394"/>
      <c r="D111" s="394"/>
      <c r="E111" s="473"/>
      <c r="F111" s="929"/>
    </row>
    <row r="112" spans="1:6" ht="12" customHeight="1" x14ac:dyDescent="0.25">
      <c r="A112" s="499" t="s">
        <v>328</v>
      </c>
      <c r="B112" s="466" t="s">
        <v>330</v>
      </c>
      <c r="C112" s="394"/>
      <c r="D112" s="394"/>
      <c r="E112" s="473"/>
      <c r="F112" s="929"/>
    </row>
    <row r="113" spans="1:6" ht="12" customHeight="1" thickBot="1" x14ac:dyDescent="0.3">
      <c r="A113" s="508" t="s">
        <v>329</v>
      </c>
      <c r="B113" s="509" t="s">
        <v>331</v>
      </c>
      <c r="C113" s="476"/>
      <c r="D113" s="476"/>
      <c r="E113" s="677"/>
      <c r="F113" s="930"/>
    </row>
    <row r="114" spans="1:6" ht="12" customHeight="1" thickBot="1" x14ac:dyDescent="0.3">
      <c r="A114" s="510" t="s">
        <v>5</v>
      </c>
      <c r="B114" s="511" t="s">
        <v>251</v>
      </c>
      <c r="C114" s="452">
        <f>+C115+C117+C119</f>
        <v>0</v>
      </c>
      <c r="D114" s="452">
        <f>+D115+D117+D119</f>
        <v>0</v>
      </c>
      <c r="E114" s="907">
        <f>+E115+E117+E119</f>
        <v>0</v>
      </c>
      <c r="F114" s="932"/>
    </row>
    <row r="115" spans="1:6" ht="12" customHeight="1" x14ac:dyDescent="0.25">
      <c r="A115" s="512" t="s">
        <v>66</v>
      </c>
      <c r="B115" s="466" t="s">
        <v>123</v>
      </c>
      <c r="C115" s="465"/>
      <c r="D115" s="465"/>
      <c r="E115" s="586"/>
      <c r="F115" s="931"/>
    </row>
    <row r="116" spans="1:6" ht="12" customHeight="1" x14ac:dyDescent="0.25">
      <c r="A116" s="512" t="s">
        <v>67</v>
      </c>
      <c r="B116" s="513" t="s">
        <v>255</v>
      </c>
      <c r="C116" s="465"/>
      <c r="D116" s="465"/>
      <c r="E116" s="586"/>
      <c r="F116" s="929"/>
    </row>
    <row r="117" spans="1:6" ht="12" customHeight="1" x14ac:dyDescent="0.25">
      <c r="A117" s="512" t="s">
        <v>68</v>
      </c>
      <c r="B117" s="513" t="s">
        <v>108</v>
      </c>
      <c r="C117" s="394"/>
      <c r="D117" s="394"/>
      <c r="E117" s="473"/>
      <c r="F117" s="929"/>
    </row>
    <row r="118" spans="1:6" ht="12" customHeight="1" x14ac:dyDescent="0.25">
      <c r="A118" s="512" t="s">
        <v>69</v>
      </c>
      <c r="B118" s="513" t="s">
        <v>256</v>
      </c>
      <c r="C118" s="394"/>
      <c r="D118" s="394"/>
      <c r="E118" s="473"/>
      <c r="F118" s="929"/>
    </row>
    <row r="119" spans="1:6" ht="12" customHeight="1" x14ac:dyDescent="0.25">
      <c r="A119" s="512" t="s">
        <v>70</v>
      </c>
      <c r="B119" s="463" t="s">
        <v>125</v>
      </c>
      <c r="C119" s="394"/>
      <c r="D119" s="394"/>
      <c r="E119" s="473"/>
      <c r="F119" s="929"/>
    </row>
    <row r="120" spans="1:6" ht="12" customHeight="1" x14ac:dyDescent="0.25">
      <c r="A120" s="512" t="s">
        <v>76</v>
      </c>
      <c r="B120" s="460" t="s">
        <v>315</v>
      </c>
      <c r="C120" s="394"/>
      <c r="D120" s="394"/>
      <c r="E120" s="473"/>
      <c r="F120" s="929"/>
    </row>
    <row r="121" spans="1:6" ht="12" customHeight="1" x14ac:dyDescent="0.25">
      <c r="A121" s="512" t="s">
        <v>78</v>
      </c>
      <c r="B121" s="514" t="s">
        <v>261</v>
      </c>
      <c r="C121" s="394"/>
      <c r="D121" s="394"/>
      <c r="E121" s="473"/>
      <c r="F121" s="929"/>
    </row>
    <row r="122" spans="1:6" x14ac:dyDescent="0.25">
      <c r="A122" s="512" t="s">
        <v>109</v>
      </c>
      <c r="B122" s="504" t="s">
        <v>244</v>
      </c>
      <c r="C122" s="394"/>
      <c r="D122" s="394"/>
      <c r="E122" s="473"/>
      <c r="F122" s="929"/>
    </row>
    <row r="123" spans="1:6" ht="12" customHeight="1" x14ac:dyDescent="0.25">
      <c r="A123" s="512" t="s">
        <v>110</v>
      </c>
      <c r="B123" s="504" t="s">
        <v>260</v>
      </c>
      <c r="C123" s="394"/>
      <c r="D123" s="394"/>
      <c r="E123" s="473"/>
      <c r="F123" s="929"/>
    </row>
    <row r="124" spans="1:6" ht="12" customHeight="1" x14ac:dyDescent="0.25">
      <c r="A124" s="512" t="s">
        <v>111</v>
      </c>
      <c r="B124" s="504" t="s">
        <v>259</v>
      </c>
      <c r="C124" s="394"/>
      <c r="D124" s="394"/>
      <c r="E124" s="473"/>
      <c r="F124" s="929"/>
    </row>
    <row r="125" spans="1:6" ht="12" customHeight="1" x14ac:dyDescent="0.25">
      <c r="A125" s="512" t="s">
        <v>252</v>
      </c>
      <c r="B125" s="504" t="s">
        <v>247</v>
      </c>
      <c r="C125" s="394"/>
      <c r="D125" s="394"/>
      <c r="E125" s="473"/>
      <c r="F125" s="929"/>
    </row>
    <row r="126" spans="1:6" ht="12" customHeight="1" x14ac:dyDescent="0.25">
      <c r="A126" s="512" t="s">
        <v>253</v>
      </c>
      <c r="B126" s="504" t="s">
        <v>258</v>
      </c>
      <c r="C126" s="394"/>
      <c r="D126" s="394"/>
      <c r="E126" s="473"/>
      <c r="F126" s="929"/>
    </row>
    <row r="127" spans="1:6" ht="16.5" thickBot="1" x14ac:dyDescent="0.3">
      <c r="A127" s="505" t="s">
        <v>254</v>
      </c>
      <c r="B127" s="504" t="s">
        <v>257</v>
      </c>
      <c r="C127" s="469"/>
      <c r="D127" s="469"/>
      <c r="E127" s="896"/>
      <c r="F127" s="930"/>
    </row>
    <row r="128" spans="1:6" ht="12" customHeight="1" thickBot="1" x14ac:dyDescent="0.3">
      <c r="A128" s="450" t="s">
        <v>6</v>
      </c>
      <c r="B128" s="515" t="s">
        <v>332</v>
      </c>
      <c r="C128" s="452">
        <f>+C93+C114</f>
        <v>14880000</v>
      </c>
      <c r="D128" s="452">
        <f>+D93+D114</f>
        <v>14880000</v>
      </c>
      <c r="E128" s="907">
        <f>+E93+E114</f>
        <v>6162458</v>
      </c>
      <c r="F128" s="480">
        <f>E128/D128*100</f>
        <v>41.414368279569892</v>
      </c>
    </row>
    <row r="129" spans="1:6" ht="12" customHeight="1" thickBot="1" x14ac:dyDescent="0.3">
      <c r="A129" s="450" t="s">
        <v>7</v>
      </c>
      <c r="B129" s="515" t="s">
        <v>333</v>
      </c>
      <c r="C129" s="452">
        <f>+C130+C131+C132</f>
        <v>0</v>
      </c>
      <c r="D129" s="452">
        <f>+D130+D131+D132</f>
        <v>0</v>
      </c>
      <c r="E129" s="907">
        <f>+E130+E131+E132</f>
        <v>0</v>
      </c>
      <c r="F129" s="931"/>
    </row>
    <row r="130" spans="1:6" ht="12" customHeight="1" x14ac:dyDescent="0.25">
      <c r="A130" s="512" t="s">
        <v>156</v>
      </c>
      <c r="B130" s="513" t="s">
        <v>340</v>
      </c>
      <c r="C130" s="394"/>
      <c r="D130" s="394"/>
      <c r="E130" s="473"/>
      <c r="F130" s="929"/>
    </row>
    <row r="131" spans="1:6" ht="12" customHeight="1" x14ac:dyDescent="0.25">
      <c r="A131" s="512" t="s">
        <v>157</v>
      </c>
      <c r="B131" s="513" t="s">
        <v>341</v>
      </c>
      <c r="C131" s="394"/>
      <c r="D131" s="394"/>
      <c r="E131" s="473"/>
      <c r="F131" s="929"/>
    </row>
    <row r="132" spans="1:6" ht="12" customHeight="1" thickBot="1" x14ac:dyDescent="0.3">
      <c r="A132" s="505" t="s">
        <v>158</v>
      </c>
      <c r="B132" s="513" t="s">
        <v>342</v>
      </c>
      <c r="C132" s="394"/>
      <c r="D132" s="394"/>
      <c r="E132" s="473"/>
      <c r="F132" s="930"/>
    </row>
    <row r="133" spans="1:6" ht="12" customHeight="1" thickBot="1" x14ac:dyDescent="0.3">
      <c r="A133" s="450" t="s">
        <v>8</v>
      </c>
      <c r="B133" s="515" t="s">
        <v>334</v>
      </c>
      <c r="C133" s="452">
        <f>SUM(C134:C139)</f>
        <v>0</v>
      </c>
      <c r="D133" s="452">
        <f>SUM(D134:D139)</f>
        <v>0</v>
      </c>
      <c r="E133" s="907">
        <f>SUM(E134:E139)</f>
        <v>0</v>
      </c>
      <c r="F133" s="932"/>
    </row>
    <row r="134" spans="1:6" ht="12" customHeight="1" x14ac:dyDescent="0.25">
      <c r="A134" s="512" t="s">
        <v>53</v>
      </c>
      <c r="B134" s="516" t="s">
        <v>343</v>
      </c>
      <c r="C134" s="394"/>
      <c r="D134" s="394"/>
      <c r="E134" s="473"/>
      <c r="F134" s="931"/>
    </row>
    <row r="135" spans="1:6" ht="12" customHeight="1" x14ac:dyDescent="0.25">
      <c r="A135" s="512" t="s">
        <v>54</v>
      </c>
      <c r="B135" s="516" t="s">
        <v>335</v>
      </c>
      <c r="C135" s="394"/>
      <c r="D135" s="394"/>
      <c r="E135" s="473"/>
      <c r="F135" s="929"/>
    </row>
    <row r="136" spans="1:6" ht="12" customHeight="1" x14ac:dyDescent="0.25">
      <c r="A136" s="512" t="s">
        <v>55</v>
      </c>
      <c r="B136" s="516" t="s">
        <v>336</v>
      </c>
      <c r="C136" s="394"/>
      <c r="D136" s="394"/>
      <c r="E136" s="473"/>
      <c r="F136" s="929"/>
    </row>
    <row r="137" spans="1:6" ht="12" customHeight="1" x14ac:dyDescent="0.25">
      <c r="A137" s="512" t="s">
        <v>96</v>
      </c>
      <c r="B137" s="516" t="s">
        <v>337</v>
      </c>
      <c r="C137" s="394"/>
      <c r="D137" s="394"/>
      <c r="E137" s="473"/>
      <c r="F137" s="929"/>
    </row>
    <row r="138" spans="1:6" ht="12" customHeight="1" x14ac:dyDescent="0.25">
      <c r="A138" s="512" t="s">
        <v>97</v>
      </c>
      <c r="B138" s="516" t="s">
        <v>338</v>
      </c>
      <c r="C138" s="394"/>
      <c r="D138" s="394"/>
      <c r="E138" s="473"/>
      <c r="F138" s="929"/>
    </row>
    <row r="139" spans="1:6" ht="12" customHeight="1" thickBot="1" x14ac:dyDescent="0.3">
      <c r="A139" s="505" t="s">
        <v>98</v>
      </c>
      <c r="B139" s="516" t="s">
        <v>339</v>
      </c>
      <c r="C139" s="394"/>
      <c r="D139" s="394"/>
      <c r="E139" s="473"/>
      <c r="F139" s="930"/>
    </row>
    <row r="140" spans="1:6" ht="12" customHeight="1" thickBot="1" x14ac:dyDescent="0.3">
      <c r="A140" s="450" t="s">
        <v>9</v>
      </c>
      <c r="B140" s="515" t="s">
        <v>347</v>
      </c>
      <c r="C140" s="472">
        <f>+C141+C142+C143+C144</f>
        <v>0</v>
      </c>
      <c r="D140" s="472">
        <f>+D141+D142+D143+D144</f>
        <v>0</v>
      </c>
      <c r="E140" s="679">
        <f>+E141+E142+E143+E144</f>
        <v>0</v>
      </c>
      <c r="F140" s="932"/>
    </row>
    <row r="141" spans="1:6" ht="12" customHeight="1" x14ac:dyDescent="0.25">
      <c r="A141" s="512" t="s">
        <v>56</v>
      </c>
      <c r="B141" s="516" t="s">
        <v>262</v>
      </c>
      <c r="C141" s="394"/>
      <c r="D141" s="394"/>
      <c r="E141" s="473"/>
      <c r="F141" s="931"/>
    </row>
    <row r="142" spans="1:6" ht="12" customHeight="1" x14ac:dyDescent="0.25">
      <c r="A142" s="512" t="s">
        <v>57</v>
      </c>
      <c r="B142" s="516" t="s">
        <v>263</v>
      </c>
      <c r="C142" s="394"/>
      <c r="D142" s="394"/>
      <c r="E142" s="473"/>
      <c r="F142" s="929"/>
    </row>
    <row r="143" spans="1:6" ht="12" customHeight="1" x14ac:dyDescent="0.25">
      <c r="A143" s="512" t="s">
        <v>176</v>
      </c>
      <c r="B143" s="516" t="s">
        <v>348</v>
      </c>
      <c r="C143" s="394"/>
      <c r="D143" s="394"/>
      <c r="E143" s="473"/>
      <c r="F143" s="929"/>
    </row>
    <row r="144" spans="1:6" ht="12" customHeight="1" thickBot="1" x14ac:dyDescent="0.3">
      <c r="A144" s="505" t="s">
        <v>177</v>
      </c>
      <c r="B144" s="517" t="s">
        <v>282</v>
      </c>
      <c r="C144" s="394"/>
      <c r="D144" s="394"/>
      <c r="E144" s="473"/>
      <c r="F144" s="930"/>
    </row>
    <row r="145" spans="1:10" ht="12" customHeight="1" thickBot="1" x14ac:dyDescent="0.3">
      <c r="A145" s="450" t="s">
        <v>10</v>
      </c>
      <c r="B145" s="515" t="s">
        <v>349</v>
      </c>
      <c r="C145" s="518">
        <f>SUM(C146:C150)</f>
        <v>0</v>
      </c>
      <c r="D145" s="518">
        <f>SUM(D146:D150)</f>
        <v>0</v>
      </c>
      <c r="E145" s="925">
        <f>SUM(E146:E150)</f>
        <v>0</v>
      </c>
      <c r="F145" s="932"/>
    </row>
    <row r="146" spans="1:10" ht="12" customHeight="1" x14ac:dyDescent="0.25">
      <c r="A146" s="512" t="s">
        <v>58</v>
      </c>
      <c r="B146" s="516" t="s">
        <v>344</v>
      </c>
      <c r="C146" s="394"/>
      <c r="D146" s="394"/>
      <c r="E146" s="473"/>
      <c r="F146" s="931"/>
    </row>
    <row r="147" spans="1:10" ht="12" customHeight="1" x14ac:dyDescent="0.25">
      <c r="A147" s="512" t="s">
        <v>59</v>
      </c>
      <c r="B147" s="516" t="s">
        <v>351</v>
      </c>
      <c r="C147" s="394"/>
      <c r="D147" s="394"/>
      <c r="E147" s="473"/>
      <c r="F147" s="929"/>
    </row>
    <row r="148" spans="1:10" ht="12" customHeight="1" x14ac:dyDescent="0.25">
      <c r="A148" s="512" t="s">
        <v>188</v>
      </c>
      <c r="B148" s="516" t="s">
        <v>346</v>
      </c>
      <c r="C148" s="394"/>
      <c r="D148" s="394"/>
      <c r="E148" s="473"/>
      <c r="F148" s="929"/>
    </row>
    <row r="149" spans="1:10" ht="12" customHeight="1" x14ac:dyDescent="0.25">
      <c r="A149" s="512" t="s">
        <v>189</v>
      </c>
      <c r="B149" s="516" t="s">
        <v>352</v>
      </c>
      <c r="C149" s="394"/>
      <c r="D149" s="394"/>
      <c r="E149" s="473"/>
      <c r="F149" s="929"/>
    </row>
    <row r="150" spans="1:10" ht="12" customHeight="1" thickBot="1" x14ac:dyDescent="0.3">
      <c r="A150" s="512" t="s">
        <v>350</v>
      </c>
      <c r="B150" s="516" t="s">
        <v>353</v>
      </c>
      <c r="C150" s="394"/>
      <c r="D150" s="394"/>
      <c r="E150" s="473"/>
      <c r="F150" s="930"/>
    </row>
    <row r="151" spans="1:10" ht="12" customHeight="1" thickBot="1" x14ac:dyDescent="0.3">
      <c r="A151" s="450" t="s">
        <v>11</v>
      </c>
      <c r="B151" s="515" t="s">
        <v>354</v>
      </c>
      <c r="C151" s="558"/>
      <c r="D151" s="558"/>
      <c r="E151" s="943"/>
      <c r="F151" s="932"/>
    </row>
    <row r="152" spans="1:10" ht="12" customHeight="1" thickBot="1" x14ac:dyDescent="0.3">
      <c r="A152" s="450" t="s">
        <v>12</v>
      </c>
      <c r="B152" s="515" t="s">
        <v>355</v>
      </c>
      <c r="C152" s="558"/>
      <c r="D152" s="558"/>
      <c r="E152" s="943"/>
      <c r="F152" s="932"/>
    </row>
    <row r="153" spans="1:10" ht="15" customHeight="1" thickBot="1" x14ac:dyDescent="0.3">
      <c r="A153" s="450" t="s">
        <v>13</v>
      </c>
      <c r="B153" s="515" t="s">
        <v>357</v>
      </c>
      <c r="C153" s="521">
        <f>+C129+C133+C140+C145+C151+C152</f>
        <v>0</v>
      </c>
      <c r="D153" s="521">
        <f>+D129+D133+D140+D145+D151+D152</f>
        <v>0</v>
      </c>
      <c r="E153" s="928">
        <f>+E129+E133+E140+E145+E151+E152</f>
        <v>0</v>
      </c>
      <c r="F153" s="944"/>
      <c r="G153" s="547"/>
      <c r="H153" s="548"/>
      <c r="I153" s="548"/>
      <c r="J153" s="548"/>
    </row>
    <row r="154" spans="1:10" s="453" customFormat="1" ht="12.95" customHeight="1" thickBot="1" x14ac:dyDescent="0.25">
      <c r="A154" s="488" t="s">
        <v>14</v>
      </c>
      <c r="B154" s="522" t="s">
        <v>356</v>
      </c>
      <c r="C154" s="521">
        <f>+C128+C153</f>
        <v>14880000</v>
      </c>
      <c r="D154" s="521">
        <f>+D128+D153</f>
        <v>14880000</v>
      </c>
      <c r="E154" s="928">
        <f>+E128+E153</f>
        <v>6162458</v>
      </c>
      <c r="F154" s="922">
        <f>E154/D154*100</f>
        <v>41.414368279569892</v>
      </c>
    </row>
    <row r="155" spans="1:10" ht="7.5" customHeight="1" x14ac:dyDescent="0.25"/>
    <row r="156" spans="1:10" x14ac:dyDescent="0.25">
      <c r="A156" s="1160" t="s">
        <v>264</v>
      </c>
      <c r="B156" s="1160"/>
      <c r="C156" s="1160"/>
      <c r="D156" s="812"/>
      <c r="E156" s="442"/>
    </row>
    <row r="157" spans="1:10" ht="15" customHeight="1" thickBot="1" x14ac:dyDescent="0.3">
      <c r="A157" s="1158"/>
      <c r="B157" s="1158"/>
      <c r="C157" s="528">
        <f>C90</f>
        <v>0</v>
      </c>
      <c r="D157" s="528">
        <f>D90</f>
        <v>0</v>
      </c>
      <c r="E157" s="528" t="str">
        <f>E90</f>
        <v>forintban</v>
      </c>
    </row>
    <row r="158" spans="1:10" ht="29.25" customHeight="1" thickBot="1" x14ac:dyDescent="0.3">
      <c r="A158" s="450">
        <v>1</v>
      </c>
      <c r="B158" s="526" t="s">
        <v>358</v>
      </c>
      <c r="C158" s="527">
        <f>+C62-C128</f>
        <v>0</v>
      </c>
      <c r="D158" s="527">
        <f>+D62-D128</f>
        <v>0</v>
      </c>
      <c r="E158" s="527">
        <f>+E62-E128</f>
        <v>0</v>
      </c>
    </row>
    <row r="159" spans="1:10" ht="38.25" customHeight="1" thickBot="1" x14ac:dyDescent="0.3">
      <c r="A159" s="450" t="s">
        <v>5</v>
      </c>
      <c r="B159" s="526" t="s">
        <v>592</v>
      </c>
      <c r="C159" s="527">
        <f>+C86-C153</f>
        <v>0</v>
      </c>
      <c r="D159" s="527">
        <f>+D86-D153</f>
        <v>0</v>
      </c>
      <c r="E159" s="527">
        <f>+E86-E153</f>
        <v>0</v>
      </c>
    </row>
  </sheetData>
  <mergeCells count="6">
    <mergeCell ref="A157:B157"/>
    <mergeCell ref="A1:C1"/>
    <mergeCell ref="A2:B2"/>
    <mergeCell ref="A89:C89"/>
    <mergeCell ref="A90:B90"/>
    <mergeCell ref="A156:C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58" fitToHeight="2" orientation="portrait" r:id="rId1"/>
  <headerFooter alignWithMargins="0">
    <oddHeader xml:space="preserve">&amp;C&amp;"Times New Roman CE,Félkövér"&amp;12
Ócsa Város Önkormányzat
2026.I. FÉLÉVI KÖLTSÉGVETÉS
ÖNKÉNT VÁLLALT FELADATAINAK MÉRLEGE
&amp;R&amp;"Times New Roman CE,Félkövér dőlt"&amp;11 3. sz. melléklet </oddHeader>
  </headerFooter>
  <rowBreaks count="1" manualBreakCount="1">
    <brk id="8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159"/>
  <sheetViews>
    <sheetView view="pageLayout" topLeftCell="A103" zoomScaleNormal="95" zoomScaleSheetLayoutView="100" workbookViewId="0">
      <selection activeCell="B163" sqref="B163"/>
    </sheetView>
  </sheetViews>
  <sheetFormatPr defaultRowHeight="15.75" x14ac:dyDescent="0.25"/>
  <cols>
    <col min="1" max="1" width="9.5" style="549" customWidth="1"/>
    <col min="2" max="2" width="77.1640625" style="442" customWidth="1"/>
    <col min="3" max="5" width="16.5" style="550" customWidth="1"/>
    <col min="6" max="6" width="12.33203125" style="442" customWidth="1"/>
    <col min="7" max="257" width="9.33203125" style="442"/>
    <col min="258" max="258" width="9.5" style="442" customWidth="1"/>
    <col min="259" max="259" width="87.6640625" style="442" customWidth="1"/>
    <col min="260" max="260" width="19.33203125" style="442" customWidth="1"/>
    <col min="261" max="261" width="9" style="442" customWidth="1"/>
    <col min="262" max="513" width="9.33203125" style="442"/>
    <col min="514" max="514" width="9.5" style="442" customWidth="1"/>
    <col min="515" max="515" width="87.6640625" style="442" customWidth="1"/>
    <col min="516" max="516" width="19.33203125" style="442" customWidth="1"/>
    <col min="517" max="517" width="9" style="442" customWidth="1"/>
    <col min="518" max="769" width="9.33203125" style="442"/>
    <col min="770" max="770" width="9.5" style="442" customWidth="1"/>
    <col min="771" max="771" width="87.6640625" style="442" customWidth="1"/>
    <col min="772" max="772" width="19.33203125" style="442" customWidth="1"/>
    <col min="773" max="773" width="9" style="442" customWidth="1"/>
    <col min="774" max="1025" width="9.33203125" style="442"/>
    <col min="1026" max="1026" width="9.5" style="442" customWidth="1"/>
    <col min="1027" max="1027" width="87.6640625" style="442" customWidth="1"/>
    <col min="1028" max="1028" width="19.33203125" style="442" customWidth="1"/>
    <col min="1029" max="1029" width="9" style="442" customWidth="1"/>
    <col min="1030" max="1281" width="9.33203125" style="442"/>
    <col min="1282" max="1282" width="9.5" style="442" customWidth="1"/>
    <col min="1283" max="1283" width="87.6640625" style="442" customWidth="1"/>
    <col min="1284" max="1284" width="19.33203125" style="442" customWidth="1"/>
    <col min="1285" max="1285" width="9" style="442" customWidth="1"/>
    <col min="1286" max="1537" width="9.33203125" style="442"/>
    <col min="1538" max="1538" width="9.5" style="442" customWidth="1"/>
    <col min="1539" max="1539" width="87.6640625" style="442" customWidth="1"/>
    <col min="1540" max="1540" width="19.33203125" style="442" customWidth="1"/>
    <col min="1541" max="1541" width="9" style="442" customWidth="1"/>
    <col min="1542" max="1793" width="9.33203125" style="442"/>
    <col min="1794" max="1794" width="9.5" style="442" customWidth="1"/>
    <col min="1795" max="1795" width="87.6640625" style="442" customWidth="1"/>
    <col min="1796" max="1796" width="19.33203125" style="442" customWidth="1"/>
    <col min="1797" max="1797" width="9" style="442" customWidth="1"/>
    <col min="1798" max="2049" width="9.33203125" style="442"/>
    <col min="2050" max="2050" width="9.5" style="442" customWidth="1"/>
    <col min="2051" max="2051" width="87.6640625" style="442" customWidth="1"/>
    <col min="2052" max="2052" width="19.33203125" style="442" customWidth="1"/>
    <col min="2053" max="2053" width="9" style="442" customWidth="1"/>
    <col min="2054" max="2305" width="9.33203125" style="442"/>
    <col min="2306" max="2306" width="9.5" style="442" customWidth="1"/>
    <col min="2307" max="2307" width="87.6640625" style="442" customWidth="1"/>
    <col min="2308" max="2308" width="19.33203125" style="442" customWidth="1"/>
    <col min="2309" max="2309" width="9" style="442" customWidth="1"/>
    <col min="2310" max="2561" width="9.33203125" style="442"/>
    <col min="2562" max="2562" width="9.5" style="442" customWidth="1"/>
    <col min="2563" max="2563" width="87.6640625" style="442" customWidth="1"/>
    <col min="2564" max="2564" width="19.33203125" style="442" customWidth="1"/>
    <col min="2565" max="2565" width="9" style="442" customWidth="1"/>
    <col min="2566" max="2817" width="9.33203125" style="442"/>
    <col min="2818" max="2818" width="9.5" style="442" customWidth="1"/>
    <col min="2819" max="2819" width="87.6640625" style="442" customWidth="1"/>
    <col min="2820" max="2820" width="19.33203125" style="442" customWidth="1"/>
    <col min="2821" max="2821" width="9" style="442" customWidth="1"/>
    <col min="2822" max="3073" width="9.33203125" style="442"/>
    <col min="3074" max="3074" width="9.5" style="442" customWidth="1"/>
    <col min="3075" max="3075" width="87.6640625" style="442" customWidth="1"/>
    <col min="3076" max="3076" width="19.33203125" style="442" customWidth="1"/>
    <col min="3077" max="3077" width="9" style="442" customWidth="1"/>
    <col min="3078" max="3329" width="9.33203125" style="442"/>
    <col min="3330" max="3330" width="9.5" style="442" customWidth="1"/>
    <col min="3331" max="3331" width="87.6640625" style="442" customWidth="1"/>
    <col min="3332" max="3332" width="19.33203125" style="442" customWidth="1"/>
    <col min="3333" max="3333" width="9" style="442" customWidth="1"/>
    <col min="3334" max="3585" width="9.33203125" style="442"/>
    <col min="3586" max="3586" width="9.5" style="442" customWidth="1"/>
    <col min="3587" max="3587" width="87.6640625" style="442" customWidth="1"/>
    <col min="3588" max="3588" width="19.33203125" style="442" customWidth="1"/>
    <col min="3589" max="3589" width="9" style="442" customWidth="1"/>
    <col min="3590" max="3841" width="9.33203125" style="442"/>
    <col min="3842" max="3842" width="9.5" style="442" customWidth="1"/>
    <col min="3843" max="3843" width="87.6640625" style="442" customWidth="1"/>
    <col min="3844" max="3844" width="19.33203125" style="442" customWidth="1"/>
    <col min="3845" max="3845" width="9" style="442" customWidth="1"/>
    <col min="3846" max="4097" width="9.33203125" style="442"/>
    <col min="4098" max="4098" width="9.5" style="442" customWidth="1"/>
    <col min="4099" max="4099" width="87.6640625" style="442" customWidth="1"/>
    <col min="4100" max="4100" width="19.33203125" style="442" customWidth="1"/>
    <col min="4101" max="4101" width="9" style="442" customWidth="1"/>
    <col min="4102" max="4353" width="9.33203125" style="442"/>
    <col min="4354" max="4354" width="9.5" style="442" customWidth="1"/>
    <col min="4355" max="4355" width="87.6640625" style="442" customWidth="1"/>
    <col min="4356" max="4356" width="19.33203125" style="442" customWidth="1"/>
    <col min="4357" max="4357" width="9" style="442" customWidth="1"/>
    <col min="4358" max="4609" width="9.33203125" style="442"/>
    <col min="4610" max="4610" width="9.5" style="442" customWidth="1"/>
    <col min="4611" max="4611" width="87.6640625" style="442" customWidth="1"/>
    <col min="4612" max="4612" width="19.33203125" style="442" customWidth="1"/>
    <col min="4613" max="4613" width="9" style="442" customWidth="1"/>
    <col min="4614" max="4865" width="9.33203125" style="442"/>
    <col min="4866" max="4866" width="9.5" style="442" customWidth="1"/>
    <col min="4867" max="4867" width="87.6640625" style="442" customWidth="1"/>
    <col min="4868" max="4868" width="19.33203125" style="442" customWidth="1"/>
    <col min="4869" max="4869" width="9" style="442" customWidth="1"/>
    <col min="4870" max="5121" width="9.33203125" style="442"/>
    <col min="5122" max="5122" width="9.5" style="442" customWidth="1"/>
    <col min="5123" max="5123" width="87.6640625" style="442" customWidth="1"/>
    <col min="5124" max="5124" width="19.33203125" style="442" customWidth="1"/>
    <col min="5125" max="5125" width="9" style="442" customWidth="1"/>
    <col min="5126" max="5377" width="9.33203125" style="442"/>
    <col min="5378" max="5378" width="9.5" style="442" customWidth="1"/>
    <col min="5379" max="5379" width="87.6640625" style="442" customWidth="1"/>
    <col min="5380" max="5380" width="19.33203125" style="442" customWidth="1"/>
    <col min="5381" max="5381" width="9" style="442" customWidth="1"/>
    <col min="5382" max="5633" width="9.33203125" style="442"/>
    <col min="5634" max="5634" width="9.5" style="442" customWidth="1"/>
    <col min="5635" max="5635" width="87.6640625" style="442" customWidth="1"/>
    <col min="5636" max="5636" width="19.33203125" style="442" customWidth="1"/>
    <col min="5637" max="5637" width="9" style="442" customWidth="1"/>
    <col min="5638" max="5889" width="9.33203125" style="442"/>
    <col min="5890" max="5890" width="9.5" style="442" customWidth="1"/>
    <col min="5891" max="5891" width="87.6640625" style="442" customWidth="1"/>
    <col min="5892" max="5892" width="19.33203125" style="442" customWidth="1"/>
    <col min="5893" max="5893" width="9" style="442" customWidth="1"/>
    <col min="5894" max="6145" width="9.33203125" style="442"/>
    <col min="6146" max="6146" width="9.5" style="442" customWidth="1"/>
    <col min="6147" max="6147" width="87.6640625" style="442" customWidth="1"/>
    <col min="6148" max="6148" width="19.33203125" style="442" customWidth="1"/>
    <col min="6149" max="6149" width="9" style="442" customWidth="1"/>
    <col min="6150" max="6401" width="9.33203125" style="442"/>
    <col min="6402" max="6402" width="9.5" style="442" customWidth="1"/>
    <col min="6403" max="6403" width="87.6640625" style="442" customWidth="1"/>
    <col min="6404" max="6404" width="19.33203125" style="442" customWidth="1"/>
    <col min="6405" max="6405" width="9" style="442" customWidth="1"/>
    <col min="6406" max="6657" width="9.33203125" style="442"/>
    <col min="6658" max="6658" width="9.5" style="442" customWidth="1"/>
    <col min="6659" max="6659" width="87.6640625" style="442" customWidth="1"/>
    <col min="6660" max="6660" width="19.33203125" style="442" customWidth="1"/>
    <col min="6661" max="6661" width="9" style="442" customWidth="1"/>
    <col min="6662" max="6913" width="9.33203125" style="442"/>
    <col min="6914" max="6914" width="9.5" style="442" customWidth="1"/>
    <col min="6915" max="6915" width="87.6640625" style="442" customWidth="1"/>
    <col min="6916" max="6916" width="19.33203125" style="442" customWidth="1"/>
    <col min="6917" max="6917" width="9" style="442" customWidth="1"/>
    <col min="6918" max="7169" width="9.33203125" style="442"/>
    <col min="7170" max="7170" width="9.5" style="442" customWidth="1"/>
    <col min="7171" max="7171" width="87.6640625" style="442" customWidth="1"/>
    <col min="7172" max="7172" width="19.33203125" style="442" customWidth="1"/>
    <col min="7173" max="7173" width="9" style="442" customWidth="1"/>
    <col min="7174" max="7425" width="9.33203125" style="442"/>
    <col min="7426" max="7426" width="9.5" style="442" customWidth="1"/>
    <col min="7427" max="7427" width="87.6640625" style="442" customWidth="1"/>
    <col min="7428" max="7428" width="19.33203125" style="442" customWidth="1"/>
    <col min="7429" max="7429" width="9" style="442" customWidth="1"/>
    <col min="7430" max="7681" width="9.33203125" style="442"/>
    <col min="7682" max="7682" width="9.5" style="442" customWidth="1"/>
    <col min="7683" max="7683" width="87.6640625" style="442" customWidth="1"/>
    <col min="7684" max="7684" width="19.33203125" style="442" customWidth="1"/>
    <col min="7685" max="7685" width="9" style="442" customWidth="1"/>
    <col min="7686" max="7937" width="9.33203125" style="442"/>
    <col min="7938" max="7938" width="9.5" style="442" customWidth="1"/>
    <col min="7939" max="7939" width="87.6640625" style="442" customWidth="1"/>
    <col min="7940" max="7940" width="19.33203125" style="442" customWidth="1"/>
    <col min="7941" max="7941" width="9" style="442" customWidth="1"/>
    <col min="7942" max="8193" width="9.33203125" style="442"/>
    <col min="8194" max="8194" width="9.5" style="442" customWidth="1"/>
    <col min="8195" max="8195" width="87.6640625" style="442" customWidth="1"/>
    <col min="8196" max="8196" width="19.33203125" style="442" customWidth="1"/>
    <col min="8197" max="8197" width="9" style="442" customWidth="1"/>
    <col min="8198" max="8449" width="9.33203125" style="442"/>
    <col min="8450" max="8450" width="9.5" style="442" customWidth="1"/>
    <col min="8451" max="8451" width="87.6640625" style="442" customWidth="1"/>
    <col min="8452" max="8452" width="19.33203125" style="442" customWidth="1"/>
    <col min="8453" max="8453" width="9" style="442" customWidth="1"/>
    <col min="8454" max="8705" width="9.33203125" style="442"/>
    <col min="8706" max="8706" width="9.5" style="442" customWidth="1"/>
    <col min="8707" max="8707" width="87.6640625" style="442" customWidth="1"/>
    <col min="8708" max="8708" width="19.33203125" style="442" customWidth="1"/>
    <col min="8709" max="8709" width="9" style="442" customWidth="1"/>
    <col min="8710" max="8961" width="9.33203125" style="442"/>
    <col min="8962" max="8962" width="9.5" style="442" customWidth="1"/>
    <col min="8963" max="8963" width="87.6640625" style="442" customWidth="1"/>
    <col min="8964" max="8964" width="19.33203125" style="442" customWidth="1"/>
    <col min="8965" max="8965" width="9" style="442" customWidth="1"/>
    <col min="8966" max="9217" width="9.33203125" style="442"/>
    <col min="9218" max="9218" width="9.5" style="442" customWidth="1"/>
    <col min="9219" max="9219" width="87.6640625" style="442" customWidth="1"/>
    <col min="9220" max="9220" width="19.33203125" style="442" customWidth="1"/>
    <col min="9221" max="9221" width="9" style="442" customWidth="1"/>
    <col min="9222" max="9473" width="9.33203125" style="442"/>
    <col min="9474" max="9474" width="9.5" style="442" customWidth="1"/>
    <col min="9475" max="9475" width="87.6640625" style="442" customWidth="1"/>
    <col min="9476" max="9476" width="19.33203125" style="442" customWidth="1"/>
    <col min="9477" max="9477" width="9" style="442" customWidth="1"/>
    <col min="9478" max="9729" width="9.33203125" style="442"/>
    <col min="9730" max="9730" width="9.5" style="442" customWidth="1"/>
    <col min="9731" max="9731" width="87.6640625" style="442" customWidth="1"/>
    <col min="9732" max="9732" width="19.33203125" style="442" customWidth="1"/>
    <col min="9733" max="9733" width="9" style="442" customWidth="1"/>
    <col min="9734" max="9985" width="9.33203125" style="442"/>
    <col min="9986" max="9986" width="9.5" style="442" customWidth="1"/>
    <col min="9987" max="9987" width="87.6640625" style="442" customWidth="1"/>
    <col min="9988" max="9988" width="19.33203125" style="442" customWidth="1"/>
    <col min="9989" max="9989" width="9" style="442" customWidth="1"/>
    <col min="9990" max="10241" width="9.33203125" style="442"/>
    <col min="10242" max="10242" width="9.5" style="442" customWidth="1"/>
    <col min="10243" max="10243" width="87.6640625" style="442" customWidth="1"/>
    <col min="10244" max="10244" width="19.33203125" style="442" customWidth="1"/>
    <col min="10245" max="10245" width="9" style="442" customWidth="1"/>
    <col min="10246" max="10497" width="9.33203125" style="442"/>
    <col min="10498" max="10498" width="9.5" style="442" customWidth="1"/>
    <col min="10499" max="10499" width="87.6640625" style="442" customWidth="1"/>
    <col min="10500" max="10500" width="19.33203125" style="442" customWidth="1"/>
    <col min="10501" max="10501" width="9" style="442" customWidth="1"/>
    <col min="10502" max="10753" width="9.33203125" style="442"/>
    <col min="10754" max="10754" width="9.5" style="442" customWidth="1"/>
    <col min="10755" max="10755" width="87.6640625" style="442" customWidth="1"/>
    <col min="10756" max="10756" width="19.33203125" style="442" customWidth="1"/>
    <col min="10757" max="10757" width="9" style="442" customWidth="1"/>
    <col min="10758" max="11009" width="9.33203125" style="442"/>
    <col min="11010" max="11010" width="9.5" style="442" customWidth="1"/>
    <col min="11011" max="11011" width="87.6640625" style="442" customWidth="1"/>
    <col min="11012" max="11012" width="19.33203125" style="442" customWidth="1"/>
    <col min="11013" max="11013" width="9" style="442" customWidth="1"/>
    <col min="11014" max="11265" width="9.33203125" style="442"/>
    <col min="11266" max="11266" width="9.5" style="442" customWidth="1"/>
    <col min="11267" max="11267" width="87.6640625" style="442" customWidth="1"/>
    <col min="11268" max="11268" width="19.33203125" style="442" customWidth="1"/>
    <col min="11269" max="11269" width="9" style="442" customWidth="1"/>
    <col min="11270" max="11521" width="9.33203125" style="442"/>
    <col min="11522" max="11522" width="9.5" style="442" customWidth="1"/>
    <col min="11523" max="11523" width="87.6640625" style="442" customWidth="1"/>
    <col min="11524" max="11524" width="19.33203125" style="442" customWidth="1"/>
    <col min="11525" max="11525" width="9" style="442" customWidth="1"/>
    <col min="11526" max="11777" width="9.33203125" style="442"/>
    <col min="11778" max="11778" width="9.5" style="442" customWidth="1"/>
    <col min="11779" max="11779" width="87.6640625" style="442" customWidth="1"/>
    <col min="11780" max="11780" width="19.33203125" style="442" customWidth="1"/>
    <col min="11781" max="11781" width="9" style="442" customWidth="1"/>
    <col min="11782" max="12033" width="9.33203125" style="442"/>
    <col min="12034" max="12034" width="9.5" style="442" customWidth="1"/>
    <col min="12035" max="12035" width="87.6640625" style="442" customWidth="1"/>
    <col min="12036" max="12036" width="19.33203125" style="442" customWidth="1"/>
    <col min="12037" max="12037" width="9" style="442" customWidth="1"/>
    <col min="12038" max="12289" width="9.33203125" style="442"/>
    <col min="12290" max="12290" width="9.5" style="442" customWidth="1"/>
    <col min="12291" max="12291" width="87.6640625" style="442" customWidth="1"/>
    <col min="12292" max="12292" width="19.33203125" style="442" customWidth="1"/>
    <col min="12293" max="12293" width="9" style="442" customWidth="1"/>
    <col min="12294" max="12545" width="9.33203125" style="442"/>
    <col min="12546" max="12546" width="9.5" style="442" customWidth="1"/>
    <col min="12547" max="12547" width="87.6640625" style="442" customWidth="1"/>
    <col min="12548" max="12548" width="19.33203125" style="442" customWidth="1"/>
    <col min="12549" max="12549" width="9" style="442" customWidth="1"/>
    <col min="12550" max="12801" width="9.33203125" style="442"/>
    <col min="12802" max="12802" width="9.5" style="442" customWidth="1"/>
    <col min="12803" max="12803" width="87.6640625" style="442" customWidth="1"/>
    <col min="12804" max="12804" width="19.33203125" style="442" customWidth="1"/>
    <col min="12805" max="12805" width="9" style="442" customWidth="1"/>
    <col min="12806" max="13057" width="9.33203125" style="442"/>
    <col min="13058" max="13058" width="9.5" style="442" customWidth="1"/>
    <col min="13059" max="13059" width="87.6640625" style="442" customWidth="1"/>
    <col min="13060" max="13060" width="19.33203125" style="442" customWidth="1"/>
    <col min="13061" max="13061" width="9" style="442" customWidth="1"/>
    <col min="13062" max="13313" width="9.33203125" style="442"/>
    <col min="13314" max="13314" width="9.5" style="442" customWidth="1"/>
    <col min="13315" max="13315" width="87.6640625" style="442" customWidth="1"/>
    <col min="13316" max="13316" width="19.33203125" style="442" customWidth="1"/>
    <col min="13317" max="13317" width="9" style="442" customWidth="1"/>
    <col min="13318" max="13569" width="9.33203125" style="442"/>
    <col min="13570" max="13570" width="9.5" style="442" customWidth="1"/>
    <col min="13571" max="13571" width="87.6640625" style="442" customWidth="1"/>
    <col min="13572" max="13572" width="19.33203125" style="442" customWidth="1"/>
    <col min="13573" max="13573" width="9" style="442" customWidth="1"/>
    <col min="13574" max="13825" width="9.33203125" style="442"/>
    <col min="13826" max="13826" width="9.5" style="442" customWidth="1"/>
    <col min="13827" max="13827" width="87.6640625" style="442" customWidth="1"/>
    <col min="13828" max="13828" width="19.33203125" style="442" customWidth="1"/>
    <col min="13829" max="13829" width="9" style="442" customWidth="1"/>
    <col min="13830" max="14081" width="9.33203125" style="442"/>
    <col min="14082" max="14082" width="9.5" style="442" customWidth="1"/>
    <col min="14083" max="14083" width="87.6640625" style="442" customWidth="1"/>
    <col min="14084" max="14084" width="19.33203125" style="442" customWidth="1"/>
    <col min="14085" max="14085" width="9" style="442" customWidth="1"/>
    <col min="14086" max="14337" width="9.33203125" style="442"/>
    <col min="14338" max="14338" width="9.5" style="442" customWidth="1"/>
    <col min="14339" max="14339" width="87.6640625" style="442" customWidth="1"/>
    <col min="14340" max="14340" width="19.33203125" style="442" customWidth="1"/>
    <col min="14341" max="14341" width="9" style="442" customWidth="1"/>
    <col min="14342" max="14593" width="9.33203125" style="442"/>
    <col min="14594" max="14594" width="9.5" style="442" customWidth="1"/>
    <col min="14595" max="14595" width="87.6640625" style="442" customWidth="1"/>
    <col min="14596" max="14596" width="19.33203125" style="442" customWidth="1"/>
    <col min="14597" max="14597" width="9" style="442" customWidth="1"/>
    <col min="14598" max="14849" width="9.33203125" style="442"/>
    <col min="14850" max="14850" width="9.5" style="442" customWidth="1"/>
    <col min="14851" max="14851" width="87.6640625" style="442" customWidth="1"/>
    <col min="14852" max="14852" width="19.33203125" style="442" customWidth="1"/>
    <col min="14853" max="14853" width="9" style="442" customWidth="1"/>
    <col min="14854" max="15105" width="9.33203125" style="442"/>
    <col min="15106" max="15106" width="9.5" style="442" customWidth="1"/>
    <col min="15107" max="15107" width="87.6640625" style="442" customWidth="1"/>
    <col min="15108" max="15108" width="19.33203125" style="442" customWidth="1"/>
    <col min="15109" max="15109" width="9" style="442" customWidth="1"/>
    <col min="15110" max="15361" width="9.33203125" style="442"/>
    <col min="15362" max="15362" width="9.5" style="442" customWidth="1"/>
    <col min="15363" max="15363" width="87.6640625" style="442" customWidth="1"/>
    <col min="15364" max="15364" width="19.33203125" style="442" customWidth="1"/>
    <col min="15365" max="15365" width="9" style="442" customWidth="1"/>
    <col min="15366" max="15617" width="9.33203125" style="442"/>
    <col min="15618" max="15618" width="9.5" style="442" customWidth="1"/>
    <col min="15619" max="15619" width="87.6640625" style="442" customWidth="1"/>
    <col min="15620" max="15620" width="19.33203125" style="442" customWidth="1"/>
    <col min="15621" max="15621" width="9" style="442" customWidth="1"/>
    <col min="15622" max="15873" width="9.33203125" style="442"/>
    <col min="15874" max="15874" width="9.5" style="442" customWidth="1"/>
    <col min="15875" max="15875" width="87.6640625" style="442" customWidth="1"/>
    <col min="15876" max="15876" width="19.33203125" style="442" customWidth="1"/>
    <col min="15877" max="15877" width="9" style="442" customWidth="1"/>
    <col min="15878" max="16129" width="9.33203125" style="442"/>
    <col min="16130" max="16130" width="9.5" style="442" customWidth="1"/>
    <col min="16131" max="16131" width="87.6640625" style="442" customWidth="1"/>
    <col min="16132" max="16132" width="19.33203125" style="442" customWidth="1"/>
    <col min="16133" max="16133" width="9" style="442" customWidth="1"/>
    <col min="16134" max="16384" width="9.33203125" style="442"/>
  </cols>
  <sheetData>
    <row r="1" spans="1:6" ht="15.95" customHeight="1" x14ac:dyDescent="0.25">
      <c r="A1" s="1159" t="s">
        <v>2</v>
      </c>
      <c r="B1" s="1159"/>
      <c r="C1" s="1159"/>
      <c r="D1" s="811"/>
      <c r="E1" s="442"/>
    </row>
    <row r="2" spans="1:6" ht="15.95" customHeight="1" thickBot="1" x14ac:dyDescent="0.3">
      <c r="A2" s="1158"/>
      <c r="B2" s="1158"/>
      <c r="C2" s="551"/>
      <c r="D2" s="528"/>
      <c r="E2" s="543" t="s">
        <v>500</v>
      </c>
    </row>
    <row r="3" spans="1:6" ht="38.1" customHeight="1" thickBot="1" x14ac:dyDescent="0.3">
      <c r="A3" s="444" t="s">
        <v>48</v>
      </c>
      <c r="B3" s="445" t="s">
        <v>3</v>
      </c>
      <c r="C3" s="742" t="s">
        <v>586</v>
      </c>
      <c r="D3" s="742" t="s">
        <v>660</v>
      </c>
      <c r="E3" s="905" t="s">
        <v>661</v>
      </c>
      <c r="F3" s="867" t="s">
        <v>679</v>
      </c>
    </row>
    <row r="4" spans="1:6" s="449" customFormat="1" ht="12" customHeight="1" thickBot="1" x14ac:dyDescent="0.25">
      <c r="A4" s="446"/>
      <c r="B4" s="447" t="s">
        <v>370</v>
      </c>
      <c r="C4" s="448" t="s">
        <v>371</v>
      </c>
      <c r="D4" s="292" t="s">
        <v>372</v>
      </c>
      <c r="E4" s="906" t="s">
        <v>373</v>
      </c>
      <c r="F4" s="316" t="s">
        <v>559</v>
      </c>
    </row>
    <row r="5" spans="1:6" s="453" customFormat="1" ht="12" customHeight="1" thickBot="1" x14ac:dyDescent="0.25">
      <c r="A5" s="450" t="s">
        <v>4</v>
      </c>
      <c r="B5" s="451" t="s">
        <v>142</v>
      </c>
      <c r="C5" s="452">
        <f>+C6+C7+C8+C9+C10+C11</f>
        <v>257104740</v>
      </c>
      <c r="D5" s="452">
        <f>+D6+D7+D8+D9+D10+D11</f>
        <v>262224740</v>
      </c>
      <c r="E5" s="907">
        <f>+E6+E7+E8+E9+E10+E11</f>
        <v>128552370</v>
      </c>
      <c r="F5" s="470">
        <f>E5/D5*100</f>
        <v>49.023738187327403</v>
      </c>
    </row>
    <row r="6" spans="1:6" s="453" customFormat="1" ht="12" customHeight="1" x14ac:dyDescent="0.2">
      <c r="A6" s="512" t="s">
        <v>60</v>
      </c>
      <c r="B6" s="455" t="s">
        <v>143</v>
      </c>
      <c r="C6" s="338">
        <v>257104740</v>
      </c>
      <c r="D6" s="955">
        <v>262224740</v>
      </c>
      <c r="E6" s="956">
        <v>128552370</v>
      </c>
      <c r="F6" s="465">
        <f>E6/D6*100</f>
        <v>49.023738187327403</v>
      </c>
    </row>
    <row r="7" spans="1:6" s="453" customFormat="1" ht="12" customHeight="1" x14ac:dyDescent="0.2">
      <c r="A7" s="499" t="s">
        <v>61</v>
      </c>
      <c r="B7" s="458" t="s">
        <v>144</v>
      </c>
      <c r="C7" s="394"/>
      <c r="D7" s="394"/>
      <c r="E7" s="473"/>
      <c r="F7" s="918"/>
    </row>
    <row r="8" spans="1:6" s="453" customFormat="1" ht="12" customHeight="1" x14ac:dyDescent="0.2">
      <c r="A8" s="499" t="s">
        <v>62</v>
      </c>
      <c r="B8" s="458" t="s">
        <v>399</v>
      </c>
      <c r="C8" s="394"/>
      <c r="D8" s="394"/>
      <c r="E8" s="473"/>
      <c r="F8" s="918"/>
    </row>
    <row r="9" spans="1:6" s="453" customFormat="1" ht="12" customHeight="1" x14ac:dyDescent="0.2">
      <c r="A9" s="499" t="s">
        <v>63</v>
      </c>
      <c r="B9" s="458" t="s">
        <v>145</v>
      </c>
      <c r="C9" s="394"/>
      <c r="D9" s="394"/>
      <c r="E9" s="473"/>
      <c r="F9" s="918"/>
    </row>
    <row r="10" spans="1:6" s="453" customFormat="1" ht="12" customHeight="1" x14ac:dyDescent="0.2">
      <c r="A10" s="499" t="s">
        <v>81</v>
      </c>
      <c r="B10" s="460" t="s">
        <v>316</v>
      </c>
      <c r="C10" s="394"/>
      <c r="D10" s="394"/>
      <c r="E10" s="473"/>
      <c r="F10" s="918"/>
    </row>
    <row r="11" spans="1:6" s="453" customFormat="1" ht="12" customHeight="1" thickBot="1" x14ac:dyDescent="0.25">
      <c r="A11" s="506" t="s">
        <v>64</v>
      </c>
      <c r="B11" s="463" t="s">
        <v>317</v>
      </c>
      <c r="C11" s="394"/>
      <c r="D11" s="394"/>
      <c r="E11" s="473"/>
      <c r="F11" s="920"/>
    </row>
    <row r="12" spans="1:6" s="453" customFormat="1" ht="12" customHeight="1" thickBot="1" x14ac:dyDescent="0.25">
      <c r="A12" s="450" t="s">
        <v>5</v>
      </c>
      <c r="B12" s="464" t="s">
        <v>146</v>
      </c>
      <c r="C12" s="958">
        <f t="shared" ref="C12:D12" si="0">+C13+C14+C15+C16+C17</f>
        <v>0</v>
      </c>
      <c r="D12" s="958">
        <f t="shared" si="0"/>
        <v>0</v>
      </c>
      <c r="E12" s="907">
        <f>+E13+E14+E15+E16+E17</f>
        <v>8380544</v>
      </c>
      <c r="F12" s="480"/>
    </row>
    <row r="13" spans="1:6" s="453" customFormat="1" ht="12" customHeight="1" x14ac:dyDescent="0.2">
      <c r="A13" s="512" t="s">
        <v>66</v>
      </c>
      <c r="B13" s="455" t="s">
        <v>147</v>
      </c>
      <c r="C13" s="465"/>
      <c r="D13" s="465"/>
      <c r="E13" s="586"/>
      <c r="F13" s="921"/>
    </row>
    <row r="14" spans="1:6" s="453" customFormat="1" ht="12" customHeight="1" x14ac:dyDescent="0.2">
      <c r="A14" s="499" t="s">
        <v>67</v>
      </c>
      <c r="B14" s="458" t="s">
        <v>148</v>
      </c>
      <c r="C14" s="394"/>
      <c r="D14" s="394"/>
      <c r="E14" s="473"/>
      <c r="F14" s="918"/>
    </row>
    <row r="15" spans="1:6" s="453" customFormat="1" ht="12" customHeight="1" x14ac:dyDescent="0.2">
      <c r="A15" s="499" t="s">
        <v>68</v>
      </c>
      <c r="B15" s="204" t="s">
        <v>666</v>
      </c>
      <c r="C15" s="957">
        <v>0</v>
      </c>
      <c r="D15" s="957">
        <v>0</v>
      </c>
      <c r="E15" s="878">
        <v>8380544</v>
      </c>
      <c r="F15" s="394"/>
    </row>
    <row r="16" spans="1:6" s="453" customFormat="1" ht="12" customHeight="1" x14ac:dyDescent="0.2">
      <c r="A16" s="499" t="s">
        <v>69</v>
      </c>
      <c r="B16" s="458" t="s">
        <v>310</v>
      </c>
      <c r="C16" s="394"/>
      <c r="D16" s="394"/>
      <c r="E16" s="473"/>
      <c r="F16" s="918"/>
    </row>
    <row r="17" spans="1:6" s="453" customFormat="1" ht="12" customHeight="1" x14ac:dyDescent="0.2">
      <c r="A17" s="499" t="s">
        <v>70</v>
      </c>
      <c r="B17" s="458" t="s">
        <v>149</v>
      </c>
      <c r="C17" s="394"/>
      <c r="D17" s="394"/>
      <c r="E17" s="473"/>
      <c r="F17" s="918"/>
    </row>
    <row r="18" spans="1:6" s="453" customFormat="1" ht="12" customHeight="1" thickBot="1" x14ac:dyDescent="0.25">
      <c r="A18" s="506" t="s">
        <v>76</v>
      </c>
      <c r="B18" s="463" t="s">
        <v>150</v>
      </c>
      <c r="C18" s="469"/>
      <c r="D18" s="469"/>
      <c r="E18" s="896"/>
      <c r="F18" s="920"/>
    </row>
    <row r="19" spans="1:6" s="453" customFormat="1" ht="12" customHeight="1" thickBot="1" x14ac:dyDescent="0.25">
      <c r="A19" s="450" t="s">
        <v>6</v>
      </c>
      <c r="B19" s="451" t="s">
        <v>151</v>
      </c>
      <c r="C19" s="452">
        <f>+C20+C21+C22+C23+C24</f>
        <v>0</v>
      </c>
      <c r="D19" s="452">
        <f>+D20+D21+D22+D23+D24</f>
        <v>0</v>
      </c>
      <c r="E19" s="907">
        <f>+E20+E21+E22+E23+E24</f>
        <v>0</v>
      </c>
      <c r="F19" s="836"/>
    </row>
    <row r="20" spans="1:6" s="453" customFormat="1" ht="12" customHeight="1" x14ac:dyDescent="0.2">
      <c r="A20" s="512" t="s">
        <v>49</v>
      </c>
      <c r="B20" s="455" t="s">
        <v>152</v>
      </c>
      <c r="C20" s="465"/>
      <c r="D20" s="465"/>
      <c r="E20" s="586"/>
      <c r="F20" s="921"/>
    </row>
    <row r="21" spans="1:6" s="453" customFormat="1" ht="12" customHeight="1" x14ac:dyDescent="0.2">
      <c r="A21" s="499" t="s">
        <v>50</v>
      </c>
      <c r="B21" s="458" t="s">
        <v>153</v>
      </c>
      <c r="C21" s="394"/>
      <c r="D21" s="394"/>
      <c r="E21" s="473"/>
      <c r="F21" s="918"/>
    </row>
    <row r="22" spans="1:6" s="453" customFormat="1" ht="12" customHeight="1" x14ac:dyDescent="0.2">
      <c r="A22" s="499" t="s">
        <v>51</v>
      </c>
      <c r="B22" s="458" t="s">
        <v>311</v>
      </c>
      <c r="C22" s="394"/>
      <c r="D22" s="394"/>
      <c r="E22" s="473"/>
      <c r="F22" s="918"/>
    </row>
    <row r="23" spans="1:6" s="453" customFormat="1" ht="12" customHeight="1" x14ac:dyDescent="0.2">
      <c r="A23" s="499" t="s">
        <v>52</v>
      </c>
      <c r="B23" s="458" t="s">
        <v>312</v>
      </c>
      <c r="C23" s="394"/>
      <c r="D23" s="394"/>
      <c r="E23" s="473"/>
      <c r="F23" s="918"/>
    </row>
    <row r="24" spans="1:6" s="453" customFormat="1" ht="12" customHeight="1" x14ac:dyDescent="0.2">
      <c r="A24" s="499" t="s">
        <v>92</v>
      </c>
      <c r="B24" s="458" t="s">
        <v>154</v>
      </c>
      <c r="C24" s="394"/>
      <c r="D24" s="394"/>
      <c r="E24" s="473"/>
      <c r="F24" s="918"/>
    </row>
    <row r="25" spans="1:6" s="453" customFormat="1" ht="12" customHeight="1" thickBot="1" x14ac:dyDescent="0.25">
      <c r="A25" s="506" t="s">
        <v>93</v>
      </c>
      <c r="B25" s="471" t="s">
        <v>155</v>
      </c>
      <c r="C25" s="469"/>
      <c r="D25" s="469"/>
      <c r="E25" s="896"/>
      <c r="F25" s="920"/>
    </row>
    <row r="26" spans="1:6" s="453" customFormat="1" ht="12" customHeight="1" thickBot="1" x14ac:dyDescent="0.25">
      <c r="A26" s="450" t="s">
        <v>94</v>
      </c>
      <c r="B26" s="451" t="s">
        <v>408</v>
      </c>
      <c r="C26" s="472">
        <f>SUM(C27:C33)</f>
        <v>240389260</v>
      </c>
      <c r="D26" s="472">
        <f>SUM(D27:D33)</f>
        <v>240389260</v>
      </c>
      <c r="E26" s="679">
        <f>SUM(E27:E33)</f>
        <v>105726791</v>
      </c>
      <c r="F26" s="470">
        <f>E26/D26*100</f>
        <v>43.981495263141127</v>
      </c>
    </row>
    <row r="27" spans="1:6" s="453" customFormat="1" ht="12" customHeight="1" x14ac:dyDescent="0.2">
      <c r="A27" s="512" t="s">
        <v>156</v>
      </c>
      <c r="B27" s="455" t="s">
        <v>404</v>
      </c>
      <c r="C27" s="456"/>
      <c r="D27" s="456"/>
      <c r="E27" s="908"/>
      <c r="F27" s="921"/>
    </row>
    <row r="28" spans="1:6" s="453" customFormat="1" ht="12" customHeight="1" x14ac:dyDescent="0.2">
      <c r="A28" s="499" t="s">
        <v>157</v>
      </c>
      <c r="B28" s="458" t="s">
        <v>591</v>
      </c>
      <c r="C28" s="394"/>
      <c r="D28" s="394"/>
      <c r="E28" s="473"/>
      <c r="F28" s="920"/>
    </row>
    <row r="29" spans="1:6" s="453" customFormat="1" ht="12" customHeight="1" x14ac:dyDescent="0.2">
      <c r="A29" s="499" t="s">
        <v>158</v>
      </c>
      <c r="B29" s="458" t="s">
        <v>405</v>
      </c>
      <c r="C29" s="336">
        <v>240389260</v>
      </c>
      <c r="D29" s="336">
        <v>240389260</v>
      </c>
      <c r="E29" s="336">
        <v>105726791</v>
      </c>
      <c r="F29" s="394">
        <f>E29/D29*100</f>
        <v>43.981495263141127</v>
      </c>
    </row>
    <row r="30" spans="1:6" s="453" customFormat="1" ht="12" customHeight="1" x14ac:dyDescent="0.2">
      <c r="A30" s="499" t="s">
        <v>159</v>
      </c>
      <c r="B30" s="458" t="s">
        <v>406</v>
      </c>
      <c r="C30" s="465"/>
      <c r="D30" s="465"/>
      <c r="E30" s="586"/>
      <c r="F30" s="921"/>
    </row>
    <row r="31" spans="1:6" s="453" customFormat="1" ht="12" customHeight="1" x14ac:dyDescent="0.2">
      <c r="A31" s="499" t="s">
        <v>401</v>
      </c>
      <c r="B31" s="458" t="s">
        <v>160</v>
      </c>
      <c r="C31" s="394"/>
      <c r="D31" s="394"/>
      <c r="E31" s="473"/>
      <c r="F31" s="918"/>
    </row>
    <row r="32" spans="1:6" s="453" customFormat="1" ht="12" customHeight="1" x14ac:dyDescent="0.2">
      <c r="A32" s="499" t="s">
        <v>402</v>
      </c>
      <c r="B32" s="458" t="s">
        <v>161</v>
      </c>
      <c r="C32" s="394"/>
      <c r="D32" s="394"/>
      <c r="E32" s="473"/>
      <c r="F32" s="918"/>
    </row>
    <row r="33" spans="1:6" s="453" customFormat="1" ht="12" customHeight="1" thickBot="1" x14ac:dyDescent="0.25">
      <c r="A33" s="506" t="s">
        <v>403</v>
      </c>
      <c r="B33" s="475" t="s">
        <v>162</v>
      </c>
      <c r="C33" s="476"/>
      <c r="D33" s="476"/>
      <c r="E33" s="677"/>
      <c r="F33" s="920"/>
    </row>
    <row r="34" spans="1:6" s="453" customFormat="1" ht="12" customHeight="1" thickBot="1" x14ac:dyDescent="0.25">
      <c r="A34" s="450" t="s">
        <v>8</v>
      </c>
      <c r="B34" s="451" t="s">
        <v>318</v>
      </c>
      <c r="C34" s="452">
        <f>SUM(C35:C45)</f>
        <v>1000000</v>
      </c>
      <c r="D34" s="452">
        <f>SUM(D35:D45)</f>
        <v>1017000</v>
      </c>
      <c r="E34" s="907">
        <f>SUM(E35:E45)</f>
        <v>1271259</v>
      </c>
      <c r="F34" s="470">
        <f>E34/D34*100</f>
        <v>125.00088495575221</v>
      </c>
    </row>
    <row r="35" spans="1:6" s="453" customFormat="1" ht="12" customHeight="1" x14ac:dyDescent="0.2">
      <c r="A35" s="512" t="s">
        <v>53</v>
      </c>
      <c r="B35" s="455" t="s">
        <v>165</v>
      </c>
      <c r="C35" s="465"/>
      <c r="D35" s="465"/>
      <c r="E35" s="586"/>
      <c r="F35" s="921"/>
    </row>
    <row r="36" spans="1:6" s="453" customFormat="1" ht="12" customHeight="1" x14ac:dyDescent="0.2">
      <c r="A36" s="499" t="s">
        <v>54</v>
      </c>
      <c r="B36" s="458" t="s">
        <v>166</v>
      </c>
      <c r="C36" s="477">
        <v>600000</v>
      </c>
      <c r="D36" s="477">
        <v>600000</v>
      </c>
      <c r="E36" s="878">
        <v>406998</v>
      </c>
      <c r="F36" s="394">
        <f>E36/D36*100</f>
        <v>67.832999999999998</v>
      </c>
    </row>
    <row r="37" spans="1:6" s="453" customFormat="1" ht="12" customHeight="1" x14ac:dyDescent="0.2">
      <c r="A37" s="499" t="s">
        <v>55</v>
      </c>
      <c r="B37" s="458" t="s">
        <v>167</v>
      </c>
      <c r="C37" s="477">
        <v>0</v>
      </c>
      <c r="D37" s="477">
        <v>0</v>
      </c>
      <c r="E37" s="878">
        <v>669597</v>
      </c>
      <c r="F37" s="918"/>
    </row>
    <row r="38" spans="1:6" s="453" customFormat="1" ht="12" customHeight="1" x14ac:dyDescent="0.2">
      <c r="A38" s="499" t="s">
        <v>96</v>
      </c>
      <c r="B38" s="458" t="s">
        <v>168</v>
      </c>
      <c r="C38" s="477"/>
      <c r="D38" s="477"/>
      <c r="E38" s="879"/>
      <c r="F38" s="918"/>
    </row>
    <row r="39" spans="1:6" s="453" customFormat="1" ht="12" customHeight="1" x14ac:dyDescent="0.2">
      <c r="A39" s="499" t="s">
        <v>97</v>
      </c>
      <c r="B39" s="458" t="s">
        <v>169</v>
      </c>
      <c r="C39" s="477"/>
      <c r="D39" s="477"/>
      <c r="E39" s="879"/>
      <c r="F39" s="918"/>
    </row>
    <row r="40" spans="1:6" s="453" customFormat="1" ht="12" customHeight="1" x14ac:dyDescent="0.2">
      <c r="A40" s="499" t="s">
        <v>98</v>
      </c>
      <c r="B40" s="458" t="s">
        <v>170</v>
      </c>
      <c r="C40" s="477">
        <v>0</v>
      </c>
      <c r="D40" s="477">
        <v>0</v>
      </c>
      <c r="E40" s="879">
        <v>162515</v>
      </c>
      <c r="F40" s="918"/>
    </row>
    <row r="41" spans="1:6" s="453" customFormat="1" ht="12" customHeight="1" x14ac:dyDescent="0.2">
      <c r="A41" s="499" t="s">
        <v>99</v>
      </c>
      <c r="B41" s="458" t="s">
        <v>171</v>
      </c>
      <c r="C41" s="477">
        <v>0</v>
      </c>
      <c r="D41" s="477">
        <v>17000</v>
      </c>
      <c r="E41" s="878">
        <v>32000</v>
      </c>
      <c r="F41" s="394">
        <f>E41/D41*100</f>
        <v>188.23529411764704</v>
      </c>
    </row>
    <row r="42" spans="1:6" s="453" customFormat="1" ht="12" customHeight="1" x14ac:dyDescent="0.2">
      <c r="A42" s="499" t="s">
        <v>100</v>
      </c>
      <c r="B42" s="458" t="s">
        <v>407</v>
      </c>
      <c r="C42" s="957">
        <v>0</v>
      </c>
      <c r="D42" s="957">
        <v>0</v>
      </c>
      <c r="E42" s="879">
        <v>149</v>
      </c>
      <c r="F42" s="918"/>
    </row>
    <row r="43" spans="1:6" s="453" customFormat="1" ht="12" customHeight="1" x14ac:dyDescent="0.2">
      <c r="A43" s="499" t="s">
        <v>163</v>
      </c>
      <c r="B43" s="458" t="s">
        <v>173</v>
      </c>
      <c r="C43" s="478"/>
      <c r="D43" s="478"/>
      <c r="E43" s="675"/>
      <c r="F43" s="918"/>
    </row>
    <row r="44" spans="1:6" s="453" customFormat="1" ht="12" customHeight="1" x14ac:dyDescent="0.2">
      <c r="A44" s="506" t="s">
        <v>164</v>
      </c>
      <c r="B44" s="471" t="s">
        <v>320</v>
      </c>
      <c r="C44" s="552"/>
      <c r="D44" s="552"/>
      <c r="E44" s="682"/>
      <c r="F44" s="918"/>
    </row>
    <row r="45" spans="1:6" s="453" customFormat="1" ht="12" customHeight="1" thickBot="1" x14ac:dyDescent="0.25">
      <c r="A45" s="506" t="s">
        <v>319</v>
      </c>
      <c r="B45" s="463" t="s">
        <v>174</v>
      </c>
      <c r="C45" s="552">
        <v>400000</v>
      </c>
      <c r="D45" s="552">
        <v>400000</v>
      </c>
      <c r="E45" s="959">
        <v>0</v>
      </c>
      <c r="F45" s="469">
        <f>E45/D45*100</f>
        <v>0</v>
      </c>
    </row>
    <row r="46" spans="1:6" s="453" customFormat="1" ht="12" customHeight="1" thickBot="1" x14ac:dyDescent="0.25">
      <c r="A46" s="450" t="s">
        <v>9</v>
      </c>
      <c r="B46" s="451" t="s">
        <v>175</v>
      </c>
      <c r="C46" s="452">
        <f>SUM(C47:C51)</f>
        <v>0</v>
      </c>
      <c r="D46" s="452">
        <f>SUM(D47:D51)</f>
        <v>0</v>
      </c>
      <c r="E46" s="907">
        <f>SUM(E47:E51)</f>
        <v>0</v>
      </c>
      <c r="F46" s="836"/>
    </row>
    <row r="47" spans="1:6" s="453" customFormat="1" ht="12" customHeight="1" x14ac:dyDescent="0.2">
      <c r="A47" s="512" t="s">
        <v>56</v>
      </c>
      <c r="B47" s="455" t="s">
        <v>179</v>
      </c>
      <c r="C47" s="553"/>
      <c r="D47" s="553"/>
      <c r="E47" s="947"/>
      <c r="F47" s="921"/>
    </row>
    <row r="48" spans="1:6" s="453" customFormat="1" ht="12" customHeight="1" x14ac:dyDescent="0.2">
      <c r="A48" s="499" t="s">
        <v>57</v>
      </c>
      <c r="B48" s="458" t="s">
        <v>180</v>
      </c>
      <c r="C48" s="478"/>
      <c r="D48" s="478"/>
      <c r="E48" s="675"/>
      <c r="F48" s="918"/>
    </row>
    <row r="49" spans="1:6" s="453" customFormat="1" ht="12" customHeight="1" x14ac:dyDescent="0.2">
      <c r="A49" s="499" t="s">
        <v>176</v>
      </c>
      <c r="B49" s="458" t="s">
        <v>181</v>
      </c>
      <c r="C49" s="478"/>
      <c r="D49" s="478"/>
      <c r="E49" s="675"/>
      <c r="F49" s="918"/>
    </row>
    <row r="50" spans="1:6" s="453" customFormat="1" ht="12" customHeight="1" x14ac:dyDescent="0.2">
      <c r="A50" s="499" t="s">
        <v>177</v>
      </c>
      <c r="B50" s="458" t="s">
        <v>182</v>
      </c>
      <c r="C50" s="478"/>
      <c r="D50" s="478"/>
      <c r="E50" s="675"/>
      <c r="F50" s="918"/>
    </row>
    <row r="51" spans="1:6" s="453" customFormat="1" ht="12" customHeight="1" thickBot="1" x14ac:dyDescent="0.25">
      <c r="A51" s="506" t="s">
        <v>178</v>
      </c>
      <c r="B51" s="463" t="s">
        <v>183</v>
      </c>
      <c r="C51" s="552"/>
      <c r="D51" s="552"/>
      <c r="E51" s="682"/>
      <c r="F51" s="920"/>
    </row>
    <row r="52" spans="1:6" s="453" customFormat="1" ht="12" customHeight="1" thickBot="1" x14ac:dyDescent="0.25">
      <c r="A52" s="450" t="s">
        <v>101</v>
      </c>
      <c r="B52" s="451" t="s">
        <v>184</v>
      </c>
      <c r="C52" s="452">
        <f>SUM(C53:C55)</f>
        <v>0</v>
      </c>
      <c r="D52" s="452">
        <f>SUM(D53:D55)</f>
        <v>0</v>
      </c>
      <c r="E52" s="907">
        <f>SUM(E53:E55)</f>
        <v>0</v>
      </c>
      <c r="F52" s="836"/>
    </row>
    <row r="53" spans="1:6" s="453" customFormat="1" ht="12" customHeight="1" x14ac:dyDescent="0.2">
      <c r="A53" s="512" t="s">
        <v>58</v>
      </c>
      <c r="B53" s="455" t="s">
        <v>185</v>
      </c>
      <c r="C53" s="465"/>
      <c r="D53" s="465"/>
      <c r="E53" s="586"/>
      <c r="F53" s="921"/>
    </row>
    <row r="54" spans="1:6" s="453" customFormat="1" ht="12" customHeight="1" x14ac:dyDescent="0.2">
      <c r="A54" s="499" t="s">
        <v>59</v>
      </c>
      <c r="B54" s="458" t="s">
        <v>313</v>
      </c>
      <c r="C54" s="394"/>
      <c r="D54" s="394"/>
      <c r="E54" s="473"/>
      <c r="F54" s="918"/>
    </row>
    <row r="55" spans="1:6" s="453" customFormat="1" ht="12" customHeight="1" x14ac:dyDescent="0.2">
      <c r="A55" s="499" t="s">
        <v>188</v>
      </c>
      <c r="B55" s="458" t="s">
        <v>186</v>
      </c>
      <c r="C55" s="394"/>
      <c r="D55" s="394"/>
      <c r="E55" s="473"/>
      <c r="F55" s="918"/>
    </row>
    <row r="56" spans="1:6" s="453" customFormat="1" ht="12" customHeight="1" thickBot="1" x14ac:dyDescent="0.25">
      <c r="A56" s="506" t="s">
        <v>189</v>
      </c>
      <c r="B56" s="463" t="s">
        <v>187</v>
      </c>
      <c r="C56" s="469"/>
      <c r="D56" s="469"/>
      <c r="E56" s="896"/>
      <c r="F56" s="920"/>
    </row>
    <row r="57" spans="1:6" s="453" customFormat="1" ht="12" customHeight="1" thickBot="1" x14ac:dyDescent="0.25">
      <c r="A57" s="450" t="s">
        <v>11</v>
      </c>
      <c r="B57" s="464" t="s">
        <v>190</v>
      </c>
      <c r="C57" s="452">
        <f>SUM(C58:C60)</f>
        <v>0</v>
      </c>
      <c r="D57" s="452">
        <f>SUM(D58:D60)</f>
        <v>0</v>
      </c>
      <c r="E57" s="907">
        <f>SUM(E58:E60)</f>
        <v>0</v>
      </c>
      <c r="F57" s="836"/>
    </row>
    <row r="58" spans="1:6" s="453" customFormat="1" ht="12" customHeight="1" x14ac:dyDescent="0.2">
      <c r="A58" s="512" t="s">
        <v>102</v>
      </c>
      <c r="B58" s="455" t="s">
        <v>192</v>
      </c>
      <c r="C58" s="478"/>
      <c r="D58" s="478"/>
      <c r="E58" s="675"/>
      <c r="F58" s="921"/>
    </row>
    <row r="59" spans="1:6" s="453" customFormat="1" ht="12" customHeight="1" x14ac:dyDescent="0.2">
      <c r="A59" s="499" t="s">
        <v>103</v>
      </c>
      <c r="B59" s="458" t="s">
        <v>314</v>
      </c>
      <c r="C59" s="478"/>
      <c r="D59" s="478"/>
      <c r="E59" s="675"/>
      <c r="F59" s="918"/>
    </row>
    <row r="60" spans="1:6" s="453" customFormat="1" ht="12" customHeight="1" x14ac:dyDescent="0.2">
      <c r="A60" s="499" t="s">
        <v>124</v>
      </c>
      <c r="B60" s="458" t="s">
        <v>193</v>
      </c>
      <c r="C60" s="478"/>
      <c r="D60" s="478"/>
      <c r="E60" s="675"/>
      <c r="F60" s="918"/>
    </row>
    <row r="61" spans="1:6" s="453" customFormat="1" ht="12" customHeight="1" thickBot="1" x14ac:dyDescent="0.25">
      <c r="A61" s="506" t="s">
        <v>191</v>
      </c>
      <c r="B61" s="463" t="s">
        <v>194</v>
      </c>
      <c r="C61" s="478"/>
      <c r="D61" s="478"/>
      <c r="E61" s="675"/>
      <c r="F61" s="920"/>
    </row>
    <row r="62" spans="1:6" s="453" customFormat="1" ht="12" customHeight="1" thickBot="1" x14ac:dyDescent="0.25">
      <c r="A62" s="450" t="s">
        <v>360</v>
      </c>
      <c r="B62" s="451" t="s">
        <v>195</v>
      </c>
      <c r="C62" s="472">
        <f>+C5+C12+C19+C26+C34+C46+C52+C57</f>
        <v>498494000</v>
      </c>
      <c r="D62" s="472">
        <f>+D5+D12+D19+D26+D34+D46+D52+D57</f>
        <v>503631000</v>
      </c>
      <c r="E62" s="679">
        <f>+E5+E12+E19+E26+E34+E46+E52+E57</f>
        <v>243930964</v>
      </c>
      <c r="F62" s="470">
        <f>E62/D62*100</f>
        <v>48.434461738852455</v>
      </c>
    </row>
    <row r="63" spans="1:6" s="453" customFormat="1" ht="12" customHeight="1" thickBot="1" x14ac:dyDescent="0.25">
      <c r="A63" s="481" t="s">
        <v>196</v>
      </c>
      <c r="B63" s="464" t="s">
        <v>197</v>
      </c>
      <c r="C63" s="452">
        <f>SUM(C64:C66)</f>
        <v>0</v>
      </c>
      <c r="D63" s="452">
        <f>SUM(D64:D66)</f>
        <v>0</v>
      </c>
      <c r="E63" s="907">
        <f>SUM(E64:E66)</f>
        <v>0</v>
      </c>
      <c r="F63" s="921"/>
    </row>
    <row r="64" spans="1:6" s="453" customFormat="1" ht="12" customHeight="1" x14ac:dyDescent="0.2">
      <c r="A64" s="512" t="s">
        <v>228</v>
      </c>
      <c r="B64" s="455" t="s">
        <v>198</v>
      </c>
      <c r="C64" s="478"/>
      <c r="D64" s="478"/>
      <c r="E64" s="675"/>
      <c r="F64" s="918"/>
    </row>
    <row r="65" spans="1:6" s="453" customFormat="1" ht="12" customHeight="1" x14ac:dyDescent="0.2">
      <c r="A65" s="499" t="s">
        <v>237</v>
      </c>
      <c r="B65" s="458" t="s">
        <v>199</v>
      </c>
      <c r="C65" s="478"/>
      <c r="D65" s="478"/>
      <c r="E65" s="675"/>
      <c r="F65" s="918"/>
    </row>
    <row r="66" spans="1:6" s="453" customFormat="1" ht="12" customHeight="1" thickBot="1" x14ac:dyDescent="0.25">
      <c r="A66" s="506" t="s">
        <v>238</v>
      </c>
      <c r="B66" s="482" t="s">
        <v>345</v>
      </c>
      <c r="C66" s="478"/>
      <c r="D66" s="478"/>
      <c r="E66" s="675"/>
      <c r="F66" s="920"/>
    </row>
    <row r="67" spans="1:6" s="453" customFormat="1" ht="12" customHeight="1" thickBot="1" x14ac:dyDescent="0.25">
      <c r="A67" s="481" t="s">
        <v>201</v>
      </c>
      <c r="B67" s="464" t="s">
        <v>202</v>
      </c>
      <c r="C67" s="452">
        <f>SUM(C68:C71)</f>
        <v>0</v>
      </c>
      <c r="D67" s="452">
        <f>SUM(D68:D71)</f>
        <v>0</v>
      </c>
      <c r="E67" s="907">
        <f>SUM(E68:E71)</f>
        <v>0</v>
      </c>
      <c r="F67" s="836"/>
    </row>
    <row r="68" spans="1:6" s="453" customFormat="1" ht="12" customHeight="1" x14ac:dyDescent="0.2">
      <c r="A68" s="512" t="s">
        <v>82</v>
      </c>
      <c r="B68" s="455" t="s">
        <v>203</v>
      </c>
      <c r="C68" s="478"/>
      <c r="D68" s="478"/>
      <c r="E68" s="675"/>
      <c r="F68" s="921"/>
    </row>
    <row r="69" spans="1:6" s="453" customFormat="1" ht="12" customHeight="1" x14ac:dyDescent="0.2">
      <c r="A69" s="499" t="s">
        <v>83</v>
      </c>
      <c r="B69" s="458" t="s">
        <v>204</v>
      </c>
      <c r="C69" s="478"/>
      <c r="D69" s="478"/>
      <c r="E69" s="675"/>
      <c r="F69" s="918"/>
    </row>
    <row r="70" spans="1:6" s="453" customFormat="1" ht="12" customHeight="1" x14ac:dyDescent="0.2">
      <c r="A70" s="499" t="s">
        <v>229</v>
      </c>
      <c r="B70" s="458" t="s">
        <v>205</v>
      </c>
      <c r="C70" s="478"/>
      <c r="D70" s="478"/>
      <c r="E70" s="675"/>
      <c r="F70" s="918"/>
    </row>
    <row r="71" spans="1:6" s="453" customFormat="1" ht="12" customHeight="1" thickBot="1" x14ac:dyDescent="0.25">
      <c r="A71" s="506" t="s">
        <v>230</v>
      </c>
      <c r="B71" s="463" t="s">
        <v>206</v>
      </c>
      <c r="C71" s="478"/>
      <c r="D71" s="478"/>
      <c r="E71" s="675"/>
      <c r="F71" s="920"/>
    </row>
    <row r="72" spans="1:6" s="453" customFormat="1" ht="12" customHeight="1" thickBot="1" x14ac:dyDescent="0.25">
      <c r="A72" s="481" t="s">
        <v>207</v>
      </c>
      <c r="B72" s="464" t="s">
        <v>208</v>
      </c>
      <c r="C72" s="960">
        <f>SUM(C73:C74)</f>
        <v>0</v>
      </c>
      <c r="D72" s="452">
        <f>SUM(D73:D74)</f>
        <v>1889933</v>
      </c>
      <c r="E72" s="907">
        <f>SUM(E73:E74)</f>
        <v>1889933</v>
      </c>
      <c r="F72" s="470">
        <f>E72/D72*100</f>
        <v>100</v>
      </c>
    </row>
    <row r="73" spans="1:6" s="453" customFormat="1" ht="12" customHeight="1" x14ac:dyDescent="0.2">
      <c r="A73" s="512" t="s">
        <v>231</v>
      </c>
      <c r="B73" s="455" t="s">
        <v>209</v>
      </c>
      <c r="C73" s="961">
        <v>0</v>
      </c>
      <c r="D73" s="129">
        <v>1889933</v>
      </c>
      <c r="E73" s="948">
        <v>1889933</v>
      </c>
      <c r="F73" s="465">
        <f>E73/D73*100</f>
        <v>100</v>
      </c>
    </row>
    <row r="74" spans="1:6" s="453" customFormat="1" ht="12" customHeight="1" thickBot="1" x14ac:dyDescent="0.25">
      <c r="A74" s="506" t="s">
        <v>232</v>
      </c>
      <c r="B74" s="463" t="s">
        <v>210</v>
      </c>
      <c r="C74" s="478"/>
      <c r="D74" s="478"/>
      <c r="E74" s="675"/>
      <c r="F74" s="920"/>
    </row>
    <row r="75" spans="1:6" s="453" customFormat="1" ht="12" customHeight="1" thickBot="1" x14ac:dyDescent="0.25">
      <c r="A75" s="481" t="s">
        <v>211</v>
      </c>
      <c r="B75" s="464" t="s">
        <v>212</v>
      </c>
      <c r="C75" s="452">
        <f>SUM(C76:C78)</f>
        <v>0</v>
      </c>
      <c r="D75" s="452">
        <f>SUM(D76:D78)</f>
        <v>0</v>
      </c>
      <c r="E75" s="907">
        <f>SUM(E76:E78)</f>
        <v>0</v>
      </c>
      <c r="F75" s="836"/>
    </row>
    <row r="76" spans="1:6" s="453" customFormat="1" ht="12" customHeight="1" x14ac:dyDescent="0.2">
      <c r="A76" s="512" t="s">
        <v>233</v>
      </c>
      <c r="B76" s="455" t="s">
        <v>213</v>
      </c>
      <c r="C76" s="478"/>
      <c r="D76" s="478"/>
      <c r="E76" s="675"/>
      <c r="F76" s="921"/>
    </row>
    <row r="77" spans="1:6" s="453" customFormat="1" ht="12" customHeight="1" x14ac:dyDescent="0.2">
      <c r="A77" s="499" t="s">
        <v>234</v>
      </c>
      <c r="B77" s="458" t="s">
        <v>214</v>
      </c>
      <c r="C77" s="478"/>
      <c r="D77" s="478"/>
      <c r="E77" s="675"/>
      <c r="F77" s="918"/>
    </row>
    <row r="78" spans="1:6" s="453" customFormat="1" ht="12" customHeight="1" thickBot="1" x14ac:dyDescent="0.25">
      <c r="A78" s="506" t="s">
        <v>235</v>
      </c>
      <c r="B78" s="463" t="s">
        <v>215</v>
      </c>
      <c r="C78" s="478"/>
      <c r="D78" s="478"/>
      <c r="E78" s="675"/>
      <c r="F78" s="920"/>
    </row>
    <row r="79" spans="1:6" s="453" customFormat="1" ht="12" customHeight="1" thickBot="1" x14ac:dyDescent="0.25">
      <c r="A79" s="481" t="s">
        <v>216</v>
      </c>
      <c r="B79" s="464" t="s">
        <v>236</v>
      </c>
      <c r="C79" s="452">
        <f>SUM(C80:C83)</f>
        <v>0</v>
      </c>
      <c r="D79" s="452">
        <f>SUM(D80:D83)</f>
        <v>0</v>
      </c>
      <c r="E79" s="907">
        <f>SUM(E80:E83)</f>
        <v>0</v>
      </c>
      <c r="F79" s="836"/>
    </row>
    <row r="80" spans="1:6" s="453" customFormat="1" ht="12" customHeight="1" x14ac:dyDescent="0.2">
      <c r="A80" s="539" t="s">
        <v>217</v>
      </c>
      <c r="B80" s="455" t="s">
        <v>218</v>
      </c>
      <c r="C80" s="478"/>
      <c r="D80" s="478"/>
      <c r="E80" s="675"/>
      <c r="F80" s="921"/>
    </row>
    <row r="81" spans="1:6" s="453" customFormat="1" ht="12" customHeight="1" x14ac:dyDescent="0.2">
      <c r="A81" s="540" t="s">
        <v>219</v>
      </c>
      <c r="B81" s="458" t="s">
        <v>220</v>
      </c>
      <c r="C81" s="478"/>
      <c r="D81" s="478"/>
      <c r="E81" s="675"/>
      <c r="F81" s="918"/>
    </row>
    <row r="82" spans="1:6" s="453" customFormat="1" ht="12" customHeight="1" x14ac:dyDescent="0.2">
      <c r="A82" s="540" t="s">
        <v>221</v>
      </c>
      <c r="B82" s="458" t="s">
        <v>222</v>
      </c>
      <c r="C82" s="478"/>
      <c r="D82" s="478"/>
      <c r="E82" s="675"/>
      <c r="F82" s="918"/>
    </row>
    <row r="83" spans="1:6" s="453" customFormat="1" ht="12" customHeight="1" thickBot="1" x14ac:dyDescent="0.25">
      <c r="A83" s="541" t="s">
        <v>223</v>
      </c>
      <c r="B83" s="463" t="s">
        <v>224</v>
      </c>
      <c r="C83" s="478"/>
      <c r="D83" s="478"/>
      <c r="E83" s="675"/>
      <c r="F83" s="920"/>
    </row>
    <row r="84" spans="1:6" s="453" customFormat="1" ht="12" customHeight="1" thickBot="1" x14ac:dyDescent="0.25">
      <c r="A84" s="481" t="s">
        <v>225</v>
      </c>
      <c r="B84" s="464" t="s">
        <v>359</v>
      </c>
      <c r="C84" s="486"/>
      <c r="D84" s="486"/>
      <c r="E84" s="916"/>
      <c r="F84" s="836"/>
    </row>
    <row r="85" spans="1:6" s="453" customFormat="1" ht="13.5" customHeight="1" thickBot="1" x14ac:dyDescent="0.25">
      <c r="A85" s="481" t="s">
        <v>227</v>
      </c>
      <c r="B85" s="464" t="s">
        <v>226</v>
      </c>
      <c r="C85" s="486"/>
      <c r="D85" s="486"/>
      <c r="E85" s="916"/>
      <c r="F85" s="836"/>
    </row>
    <row r="86" spans="1:6" s="453" customFormat="1" ht="15.75" customHeight="1" thickBot="1" x14ac:dyDescent="0.25">
      <c r="A86" s="481" t="s">
        <v>239</v>
      </c>
      <c r="B86" s="487" t="s">
        <v>362</v>
      </c>
      <c r="C86" s="962">
        <f>+C63+C67+C72+C75+C79+C85+C84</f>
        <v>0</v>
      </c>
      <c r="D86" s="472">
        <f>+D63+D67+D72+D75+D79+D85+D84</f>
        <v>1889933</v>
      </c>
      <c r="E86" s="679">
        <f>+E63+E67+E72+E75+E79+E85+E84</f>
        <v>1889933</v>
      </c>
      <c r="F86" s="836"/>
    </row>
    <row r="87" spans="1:6" s="453" customFormat="1" ht="16.5" customHeight="1" thickBot="1" x14ac:dyDescent="0.25">
      <c r="A87" s="488" t="s">
        <v>361</v>
      </c>
      <c r="B87" s="489" t="s">
        <v>363</v>
      </c>
      <c r="C87" s="472">
        <f>+C62+C86</f>
        <v>498494000</v>
      </c>
      <c r="D87" s="472">
        <f>+D62+D86</f>
        <v>505520933</v>
      </c>
      <c r="E87" s="679">
        <f>+E62+E86</f>
        <v>245820897</v>
      </c>
      <c r="F87" s="922">
        <f>E87/D87*100</f>
        <v>48.62724388902803</v>
      </c>
    </row>
    <row r="88" spans="1:6" s="453" customFormat="1" ht="50.1" customHeight="1" x14ac:dyDescent="0.2">
      <c r="A88" s="490"/>
      <c r="B88" s="491"/>
      <c r="C88" s="492"/>
      <c r="D88" s="492"/>
      <c r="E88" s="492"/>
    </row>
    <row r="89" spans="1:6" ht="16.5" customHeight="1" x14ac:dyDescent="0.25">
      <c r="A89" s="1159" t="s">
        <v>32</v>
      </c>
      <c r="B89" s="1159"/>
      <c r="C89" s="1159"/>
      <c r="D89" s="811"/>
      <c r="E89" s="442"/>
    </row>
    <row r="90" spans="1:6" ht="16.5" customHeight="1" thickBot="1" x14ac:dyDescent="0.3">
      <c r="A90" s="1155"/>
      <c r="B90" s="1155"/>
      <c r="C90" s="554"/>
      <c r="D90" s="528"/>
      <c r="E90" s="543" t="s">
        <v>500</v>
      </c>
    </row>
    <row r="91" spans="1:6" ht="38.1" customHeight="1" thickBot="1" x14ac:dyDescent="0.3">
      <c r="A91" s="444" t="s">
        <v>48</v>
      </c>
      <c r="B91" s="529" t="s">
        <v>33</v>
      </c>
      <c r="C91" s="742" t="s">
        <v>586</v>
      </c>
      <c r="D91" s="742" t="s">
        <v>660</v>
      </c>
      <c r="E91" s="905" t="s">
        <v>661</v>
      </c>
      <c r="F91" s="867" t="s">
        <v>679</v>
      </c>
    </row>
    <row r="92" spans="1:6" s="449" customFormat="1" ht="12" customHeight="1" thickBot="1" x14ac:dyDescent="0.25">
      <c r="A92" s="450"/>
      <c r="B92" s="494" t="s">
        <v>370</v>
      </c>
      <c r="C92" s="448" t="s">
        <v>371</v>
      </c>
      <c r="D92" s="292" t="s">
        <v>372</v>
      </c>
      <c r="E92" s="906" t="s">
        <v>373</v>
      </c>
      <c r="F92" s="316" t="s">
        <v>559</v>
      </c>
    </row>
    <row r="93" spans="1:6" ht="12" customHeight="1" thickBot="1" x14ac:dyDescent="0.3">
      <c r="A93" s="446" t="s">
        <v>4</v>
      </c>
      <c r="B93" s="496" t="s">
        <v>321</v>
      </c>
      <c r="C93" s="452">
        <f>C94+C95+C96+C97+C98+C111</f>
        <v>496194000</v>
      </c>
      <c r="D93" s="452">
        <f>D94+D95+D96+D97+D98+D111</f>
        <v>503220933</v>
      </c>
      <c r="E93" s="907">
        <f>E94+E95+E96+E97+E98+E111</f>
        <v>240887965</v>
      </c>
      <c r="F93" s="470">
        <f>E93/D93*100</f>
        <v>47.869225861476636</v>
      </c>
    </row>
    <row r="94" spans="1:6" ht="12" customHeight="1" x14ac:dyDescent="0.25">
      <c r="A94" s="497" t="s">
        <v>60</v>
      </c>
      <c r="B94" s="498" t="s">
        <v>34</v>
      </c>
      <c r="C94" s="337">
        <v>378476000</v>
      </c>
      <c r="D94" s="337">
        <v>382476000</v>
      </c>
      <c r="E94" s="949">
        <v>191601509</v>
      </c>
      <c r="F94" s="465">
        <f>E94/D94*100</f>
        <v>50.095040996036353</v>
      </c>
    </row>
    <row r="95" spans="1:6" ht="12" customHeight="1" x14ac:dyDescent="0.25">
      <c r="A95" s="499" t="s">
        <v>61</v>
      </c>
      <c r="B95" s="466" t="s">
        <v>104</v>
      </c>
      <c r="C95" s="336">
        <v>52450000</v>
      </c>
      <c r="D95" s="336">
        <v>53570000</v>
      </c>
      <c r="E95" s="950">
        <v>28037293</v>
      </c>
      <c r="F95" s="394">
        <f>E95/D95*100</f>
        <v>52.337675938025022</v>
      </c>
    </row>
    <row r="96" spans="1:6" ht="12" customHeight="1" x14ac:dyDescent="0.25">
      <c r="A96" s="499" t="s">
        <v>62</v>
      </c>
      <c r="B96" s="466" t="s">
        <v>80</v>
      </c>
      <c r="C96" s="336">
        <v>65268000</v>
      </c>
      <c r="D96" s="336">
        <v>67174933</v>
      </c>
      <c r="E96" s="950">
        <v>21249163</v>
      </c>
      <c r="F96" s="394">
        <f>E96/D96*100</f>
        <v>31.632577884372431</v>
      </c>
    </row>
    <row r="97" spans="1:6" ht="12" customHeight="1" x14ac:dyDescent="0.25">
      <c r="A97" s="499" t="s">
        <v>63</v>
      </c>
      <c r="B97" s="500" t="s">
        <v>105</v>
      </c>
      <c r="C97" s="556"/>
      <c r="D97" s="556"/>
      <c r="E97" s="951"/>
      <c r="F97" s="929"/>
    </row>
    <row r="98" spans="1:6" ht="12" customHeight="1" x14ac:dyDescent="0.25">
      <c r="A98" s="499" t="s">
        <v>71</v>
      </c>
      <c r="B98" s="501" t="s">
        <v>106</v>
      </c>
      <c r="C98" s="556"/>
      <c r="D98" s="556"/>
      <c r="E98" s="951"/>
      <c r="F98" s="929"/>
    </row>
    <row r="99" spans="1:6" ht="12" customHeight="1" x14ac:dyDescent="0.25">
      <c r="A99" s="499" t="s">
        <v>64</v>
      </c>
      <c r="B99" s="466" t="s">
        <v>326</v>
      </c>
      <c r="C99" s="469"/>
      <c r="D99" s="469"/>
      <c r="E99" s="896"/>
      <c r="F99" s="929"/>
    </row>
    <row r="100" spans="1:6" ht="12" customHeight="1" x14ac:dyDescent="0.25">
      <c r="A100" s="499" t="s">
        <v>65</v>
      </c>
      <c r="B100" s="502" t="s">
        <v>325</v>
      </c>
      <c r="C100" s="469"/>
      <c r="D100" s="469"/>
      <c r="E100" s="896"/>
      <c r="F100" s="929"/>
    </row>
    <row r="101" spans="1:6" ht="12" customHeight="1" x14ac:dyDescent="0.25">
      <c r="A101" s="499" t="s">
        <v>72</v>
      </c>
      <c r="B101" s="502" t="s">
        <v>324</v>
      </c>
      <c r="C101" s="469"/>
      <c r="D101" s="469"/>
      <c r="E101" s="896"/>
      <c r="F101" s="929"/>
    </row>
    <row r="102" spans="1:6" ht="12" customHeight="1" x14ac:dyDescent="0.25">
      <c r="A102" s="499" t="s">
        <v>73</v>
      </c>
      <c r="B102" s="503" t="s">
        <v>242</v>
      </c>
      <c r="C102" s="469"/>
      <c r="D102" s="469"/>
      <c r="E102" s="896"/>
      <c r="F102" s="929"/>
    </row>
    <row r="103" spans="1:6" ht="12" customHeight="1" x14ac:dyDescent="0.25">
      <c r="A103" s="499" t="s">
        <v>74</v>
      </c>
      <c r="B103" s="504" t="s">
        <v>243</v>
      </c>
      <c r="C103" s="469"/>
      <c r="D103" s="469"/>
      <c r="E103" s="896"/>
      <c r="F103" s="929"/>
    </row>
    <row r="104" spans="1:6" ht="12" customHeight="1" x14ac:dyDescent="0.25">
      <c r="A104" s="499" t="s">
        <v>75</v>
      </c>
      <c r="B104" s="504" t="s">
        <v>244</v>
      </c>
      <c r="C104" s="469"/>
      <c r="D104" s="469"/>
      <c r="E104" s="896"/>
      <c r="F104" s="929"/>
    </row>
    <row r="105" spans="1:6" ht="12" customHeight="1" x14ac:dyDescent="0.25">
      <c r="A105" s="499" t="s">
        <v>77</v>
      </c>
      <c r="B105" s="503" t="s">
        <v>245</v>
      </c>
      <c r="C105" s="469"/>
      <c r="D105" s="469"/>
      <c r="E105" s="896"/>
      <c r="F105" s="929"/>
    </row>
    <row r="106" spans="1:6" ht="12" customHeight="1" x14ac:dyDescent="0.25">
      <c r="A106" s="499" t="s">
        <v>107</v>
      </c>
      <c r="B106" s="503" t="s">
        <v>246</v>
      </c>
      <c r="C106" s="469"/>
      <c r="D106" s="469"/>
      <c r="E106" s="896"/>
      <c r="F106" s="929"/>
    </row>
    <row r="107" spans="1:6" ht="12" customHeight="1" x14ac:dyDescent="0.25">
      <c r="A107" s="499" t="s">
        <v>240</v>
      </c>
      <c r="B107" s="504" t="s">
        <v>247</v>
      </c>
      <c r="C107" s="469"/>
      <c r="D107" s="469"/>
      <c r="E107" s="896"/>
      <c r="F107" s="929"/>
    </row>
    <row r="108" spans="1:6" ht="12" customHeight="1" x14ac:dyDescent="0.25">
      <c r="A108" s="505" t="s">
        <v>241</v>
      </c>
      <c r="B108" s="502" t="s">
        <v>248</v>
      </c>
      <c r="C108" s="469"/>
      <c r="D108" s="469"/>
      <c r="E108" s="896"/>
      <c r="F108" s="929"/>
    </row>
    <row r="109" spans="1:6" ht="12" customHeight="1" x14ac:dyDescent="0.25">
      <c r="A109" s="499" t="s">
        <v>322</v>
      </c>
      <c r="B109" s="502" t="s">
        <v>249</v>
      </c>
      <c r="C109" s="469"/>
      <c r="D109" s="469"/>
      <c r="E109" s="896"/>
      <c r="F109" s="929"/>
    </row>
    <row r="110" spans="1:6" ht="12" customHeight="1" x14ac:dyDescent="0.25">
      <c r="A110" s="506" t="s">
        <v>323</v>
      </c>
      <c r="B110" s="502" t="s">
        <v>250</v>
      </c>
      <c r="C110" s="469"/>
      <c r="D110" s="469"/>
      <c r="E110" s="896"/>
      <c r="F110" s="929"/>
    </row>
    <row r="111" spans="1:6" ht="12" customHeight="1" x14ac:dyDescent="0.25">
      <c r="A111" s="499" t="s">
        <v>327</v>
      </c>
      <c r="B111" s="500" t="s">
        <v>35</v>
      </c>
      <c r="C111" s="394"/>
      <c r="D111" s="394"/>
      <c r="E111" s="473"/>
      <c r="F111" s="929"/>
    </row>
    <row r="112" spans="1:6" ht="12" customHeight="1" x14ac:dyDescent="0.25">
      <c r="A112" s="499" t="s">
        <v>328</v>
      </c>
      <c r="B112" s="466" t="s">
        <v>330</v>
      </c>
      <c r="C112" s="394"/>
      <c r="D112" s="394"/>
      <c r="E112" s="473"/>
      <c r="F112" s="929"/>
    </row>
    <row r="113" spans="1:6" ht="12" customHeight="1" thickBot="1" x14ac:dyDescent="0.3">
      <c r="A113" s="508" t="s">
        <v>329</v>
      </c>
      <c r="B113" s="509" t="s">
        <v>331</v>
      </c>
      <c r="C113" s="476"/>
      <c r="D113" s="476"/>
      <c r="E113" s="677"/>
      <c r="F113" s="930"/>
    </row>
    <row r="114" spans="1:6" ht="12" customHeight="1" thickBot="1" x14ac:dyDescent="0.3">
      <c r="A114" s="510" t="s">
        <v>5</v>
      </c>
      <c r="B114" s="511" t="s">
        <v>251</v>
      </c>
      <c r="C114" s="557">
        <f>+C115+C117+C119</f>
        <v>2300000</v>
      </c>
      <c r="D114" s="557">
        <f>+D115+D117+D119</f>
        <v>2300000</v>
      </c>
      <c r="E114" s="952">
        <f>+E115+E117+E119</f>
        <v>1301352</v>
      </c>
      <c r="F114" s="470">
        <f>E114/D114*100</f>
        <v>56.580521739130432</v>
      </c>
    </row>
    <row r="115" spans="1:6" ht="12" customHeight="1" x14ac:dyDescent="0.25">
      <c r="A115" s="512" t="s">
        <v>66</v>
      </c>
      <c r="B115" s="466" t="s">
        <v>123</v>
      </c>
      <c r="C115" s="465">
        <v>2300000</v>
      </c>
      <c r="D115" s="465">
        <v>2300000</v>
      </c>
      <c r="E115" s="953">
        <v>1301352</v>
      </c>
      <c r="F115" s="465">
        <f>E115/D115*100</f>
        <v>56.580521739130432</v>
      </c>
    </row>
    <row r="116" spans="1:6" ht="12" customHeight="1" x14ac:dyDescent="0.25">
      <c r="A116" s="512" t="s">
        <v>67</v>
      </c>
      <c r="B116" s="513" t="s">
        <v>255</v>
      </c>
      <c r="C116" s="465"/>
      <c r="D116" s="465"/>
      <c r="E116" s="586"/>
      <c r="F116" s="929"/>
    </row>
    <row r="117" spans="1:6" ht="12" customHeight="1" x14ac:dyDescent="0.25">
      <c r="A117" s="512" t="s">
        <v>68</v>
      </c>
      <c r="B117" s="513" t="s">
        <v>108</v>
      </c>
      <c r="C117" s="394"/>
      <c r="D117" s="394"/>
      <c r="E117" s="473"/>
      <c r="F117" s="929"/>
    </row>
    <row r="118" spans="1:6" ht="12" customHeight="1" x14ac:dyDescent="0.25">
      <c r="A118" s="512" t="s">
        <v>69</v>
      </c>
      <c r="B118" s="513" t="s">
        <v>256</v>
      </c>
      <c r="C118" s="394"/>
      <c r="D118" s="394"/>
      <c r="E118" s="473"/>
      <c r="F118" s="929"/>
    </row>
    <row r="119" spans="1:6" ht="12" customHeight="1" x14ac:dyDescent="0.25">
      <c r="A119" s="512" t="s">
        <v>70</v>
      </c>
      <c r="B119" s="463" t="s">
        <v>125</v>
      </c>
      <c r="C119" s="394"/>
      <c r="D119" s="394"/>
      <c r="E119" s="473"/>
      <c r="F119" s="929"/>
    </row>
    <row r="120" spans="1:6" ht="12" customHeight="1" x14ac:dyDescent="0.25">
      <c r="A120" s="512" t="s">
        <v>76</v>
      </c>
      <c r="B120" s="460" t="s">
        <v>315</v>
      </c>
      <c r="C120" s="394"/>
      <c r="D120" s="394"/>
      <c r="E120" s="473"/>
      <c r="F120" s="929"/>
    </row>
    <row r="121" spans="1:6" ht="12" customHeight="1" x14ac:dyDescent="0.25">
      <c r="A121" s="512" t="s">
        <v>78</v>
      </c>
      <c r="B121" s="514" t="s">
        <v>261</v>
      </c>
      <c r="C121" s="394"/>
      <c r="D121" s="394"/>
      <c r="E121" s="473"/>
      <c r="F121" s="929"/>
    </row>
    <row r="122" spans="1:6" x14ac:dyDescent="0.25">
      <c r="A122" s="512" t="s">
        <v>109</v>
      </c>
      <c r="B122" s="504" t="s">
        <v>244</v>
      </c>
      <c r="C122" s="394"/>
      <c r="D122" s="394"/>
      <c r="E122" s="473"/>
      <c r="F122" s="929"/>
    </row>
    <row r="123" spans="1:6" ht="12" customHeight="1" x14ac:dyDescent="0.25">
      <c r="A123" s="512" t="s">
        <v>110</v>
      </c>
      <c r="B123" s="504" t="s">
        <v>260</v>
      </c>
      <c r="C123" s="394"/>
      <c r="D123" s="394"/>
      <c r="E123" s="473"/>
      <c r="F123" s="929"/>
    </row>
    <row r="124" spans="1:6" ht="12" customHeight="1" x14ac:dyDescent="0.25">
      <c r="A124" s="512" t="s">
        <v>111</v>
      </c>
      <c r="B124" s="504" t="s">
        <v>259</v>
      </c>
      <c r="C124" s="394"/>
      <c r="D124" s="394"/>
      <c r="E124" s="473"/>
      <c r="F124" s="929"/>
    </row>
    <row r="125" spans="1:6" ht="12" customHeight="1" x14ac:dyDescent="0.25">
      <c r="A125" s="512" t="s">
        <v>252</v>
      </c>
      <c r="B125" s="504" t="s">
        <v>247</v>
      </c>
      <c r="C125" s="394"/>
      <c r="D125" s="394"/>
      <c r="E125" s="473"/>
      <c r="F125" s="929"/>
    </row>
    <row r="126" spans="1:6" ht="12" customHeight="1" x14ac:dyDescent="0.25">
      <c r="A126" s="512" t="s">
        <v>253</v>
      </c>
      <c r="B126" s="504" t="s">
        <v>258</v>
      </c>
      <c r="C126" s="394"/>
      <c r="D126" s="394"/>
      <c r="E126" s="473"/>
      <c r="F126" s="929"/>
    </row>
    <row r="127" spans="1:6" ht="16.5" thickBot="1" x14ac:dyDescent="0.3">
      <c r="A127" s="505" t="s">
        <v>254</v>
      </c>
      <c r="B127" s="504" t="s">
        <v>257</v>
      </c>
      <c r="C127" s="469"/>
      <c r="D127" s="469"/>
      <c r="E127" s="896"/>
      <c r="F127" s="930"/>
    </row>
    <row r="128" spans="1:6" ht="12" customHeight="1" thickBot="1" x14ac:dyDescent="0.3">
      <c r="A128" s="450" t="s">
        <v>6</v>
      </c>
      <c r="B128" s="515" t="s">
        <v>332</v>
      </c>
      <c r="C128" s="452">
        <f>+C93+C114</f>
        <v>498494000</v>
      </c>
      <c r="D128" s="452">
        <f>+D93+D114</f>
        <v>505520933</v>
      </c>
      <c r="E128" s="907">
        <f>+E93+E114</f>
        <v>242189317</v>
      </c>
      <c r="F128" s="470">
        <f>E128/D128*100</f>
        <v>47.908860185617677</v>
      </c>
    </row>
    <row r="129" spans="1:6" ht="12" customHeight="1" thickBot="1" x14ac:dyDescent="0.3">
      <c r="A129" s="450" t="s">
        <v>7</v>
      </c>
      <c r="B129" s="515" t="s">
        <v>333</v>
      </c>
      <c r="C129" s="452">
        <f>+C130+C131+C132</f>
        <v>0</v>
      </c>
      <c r="D129" s="452">
        <f>+D130+D131+D132</f>
        <v>0</v>
      </c>
      <c r="E129" s="907">
        <f>+E130+E131+E132</f>
        <v>0</v>
      </c>
      <c r="F129" s="932"/>
    </row>
    <row r="130" spans="1:6" ht="12" customHeight="1" x14ac:dyDescent="0.25">
      <c r="A130" s="512" t="s">
        <v>156</v>
      </c>
      <c r="B130" s="513" t="s">
        <v>340</v>
      </c>
      <c r="C130" s="394"/>
      <c r="D130" s="394"/>
      <c r="E130" s="473"/>
      <c r="F130" s="931"/>
    </row>
    <row r="131" spans="1:6" ht="12" customHeight="1" x14ac:dyDescent="0.25">
      <c r="A131" s="512" t="s">
        <v>157</v>
      </c>
      <c r="B131" s="513" t="s">
        <v>341</v>
      </c>
      <c r="C131" s="394"/>
      <c r="D131" s="394"/>
      <c r="E131" s="473"/>
      <c r="F131" s="929"/>
    </row>
    <row r="132" spans="1:6" ht="12" customHeight="1" thickBot="1" x14ac:dyDescent="0.3">
      <c r="A132" s="505" t="s">
        <v>158</v>
      </c>
      <c r="B132" s="513" t="s">
        <v>342</v>
      </c>
      <c r="C132" s="394"/>
      <c r="D132" s="394"/>
      <c r="E132" s="473"/>
      <c r="F132" s="930"/>
    </row>
    <row r="133" spans="1:6" ht="12" customHeight="1" thickBot="1" x14ac:dyDescent="0.3">
      <c r="A133" s="450" t="s">
        <v>8</v>
      </c>
      <c r="B133" s="515" t="s">
        <v>334</v>
      </c>
      <c r="C133" s="452">
        <f>SUM(C134:C139)</f>
        <v>0</v>
      </c>
      <c r="D133" s="452">
        <f>SUM(D134:D139)</f>
        <v>0</v>
      </c>
      <c r="E133" s="907">
        <f>SUM(E134:E139)</f>
        <v>0</v>
      </c>
      <c r="F133" s="932"/>
    </row>
    <row r="134" spans="1:6" ht="12" customHeight="1" x14ac:dyDescent="0.25">
      <c r="A134" s="512" t="s">
        <v>53</v>
      </c>
      <c r="B134" s="516" t="s">
        <v>343</v>
      </c>
      <c r="C134" s="394"/>
      <c r="D134" s="394"/>
      <c r="E134" s="473"/>
      <c r="F134" s="931"/>
    </row>
    <row r="135" spans="1:6" ht="12" customHeight="1" x14ac:dyDescent="0.25">
      <c r="A135" s="512" t="s">
        <v>54</v>
      </c>
      <c r="B135" s="516" t="s">
        <v>335</v>
      </c>
      <c r="C135" s="394"/>
      <c r="D135" s="394"/>
      <c r="E135" s="473"/>
      <c r="F135" s="929"/>
    </row>
    <row r="136" spans="1:6" ht="12" customHeight="1" x14ac:dyDescent="0.25">
      <c r="A136" s="512" t="s">
        <v>55</v>
      </c>
      <c r="B136" s="516" t="s">
        <v>336</v>
      </c>
      <c r="C136" s="394"/>
      <c r="D136" s="394"/>
      <c r="E136" s="473"/>
      <c r="F136" s="929"/>
    </row>
    <row r="137" spans="1:6" ht="12" customHeight="1" x14ac:dyDescent="0.25">
      <c r="A137" s="512" t="s">
        <v>96</v>
      </c>
      <c r="B137" s="516" t="s">
        <v>337</v>
      </c>
      <c r="C137" s="394"/>
      <c r="D137" s="394"/>
      <c r="E137" s="473"/>
      <c r="F137" s="929"/>
    </row>
    <row r="138" spans="1:6" ht="12" customHeight="1" x14ac:dyDescent="0.25">
      <c r="A138" s="512" t="s">
        <v>97</v>
      </c>
      <c r="B138" s="516" t="s">
        <v>338</v>
      </c>
      <c r="C138" s="394"/>
      <c r="D138" s="394"/>
      <c r="E138" s="473"/>
      <c r="F138" s="929"/>
    </row>
    <row r="139" spans="1:6" ht="12" customHeight="1" thickBot="1" x14ac:dyDescent="0.3">
      <c r="A139" s="505" t="s">
        <v>98</v>
      </c>
      <c r="B139" s="516" t="s">
        <v>339</v>
      </c>
      <c r="C139" s="394"/>
      <c r="D139" s="394"/>
      <c r="E139" s="473"/>
      <c r="F139" s="930"/>
    </row>
    <row r="140" spans="1:6" ht="12" customHeight="1" thickBot="1" x14ac:dyDescent="0.3">
      <c r="A140" s="450" t="s">
        <v>9</v>
      </c>
      <c r="B140" s="515" t="s">
        <v>347</v>
      </c>
      <c r="C140" s="472">
        <f>+C141+C142+C143+C144</f>
        <v>0</v>
      </c>
      <c r="D140" s="472">
        <f>+D141+D142+D143+D144</f>
        <v>0</v>
      </c>
      <c r="E140" s="679">
        <f>+E141+E142+E143+E144</f>
        <v>0</v>
      </c>
      <c r="F140" s="932"/>
    </row>
    <row r="141" spans="1:6" ht="12" customHeight="1" x14ac:dyDescent="0.25">
      <c r="A141" s="512" t="s">
        <v>56</v>
      </c>
      <c r="B141" s="516" t="s">
        <v>262</v>
      </c>
      <c r="C141" s="394"/>
      <c r="D141" s="394"/>
      <c r="E141" s="473"/>
      <c r="F141" s="931"/>
    </row>
    <row r="142" spans="1:6" ht="12" customHeight="1" x14ac:dyDescent="0.25">
      <c r="A142" s="512" t="s">
        <v>57</v>
      </c>
      <c r="B142" s="516" t="s">
        <v>263</v>
      </c>
      <c r="C142" s="394"/>
      <c r="D142" s="394"/>
      <c r="E142" s="473"/>
      <c r="F142" s="929"/>
    </row>
    <row r="143" spans="1:6" ht="12" customHeight="1" x14ac:dyDescent="0.25">
      <c r="A143" s="512" t="s">
        <v>176</v>
      </c>
      <c r="B143" s="516" t="s">
        <v>348</v>
      </c>
      <c r="C143" s="394"/>
      <c r="D143" s="394"/>
      <c r="E143" s="473"/>
      <c r="F143" s="929"/>
    </row>
    <row r="144" spans="1:6" ht="12" customHeight="1" thickBot="1" x14ac:dyDescent="0.3">
      <c r="A144" s="505" t="s">
        <v>177</v>
      </c>
      <c r="B144" s="517" t="s">
        <v>282</v>
      </c>
      <c r="C144" s="394"/>
      <c r="D144" s="394"/>
      <c r="E144" s="473"/>
      <c r="F144" s="930"/>
    </row>
    <row r="145" spans="1:10" ht="12" customHeight="1" thickBot="1" x14ac:dyDescent="0.3">
      <c r="A145" s="450" t="s">
        <v>10</v>
      </c>
      <c r="B145" s="515" t="s">
        <v>349</v>
      </c>
      <c r="C145" s="518">
        <f>SUM(C146:C150)</f>
        <v>0</v>
      </c>
      <c r="D145" s="518">
        <f>SUM(D146:D150)</f>
        <v>0</v>
      </c>
      <c r="E145" s="925">
        <f>SUM(E146:E150)</f>
        <v>0</v>
      </c>
      <c r="F145" s="932"/>
    </row>
    <row r="146" spans="1:10" ht="12" customHeight="1" x14ac:dyDescent="0.25">
      <c r="A146" s="512" t="s">
        <v>58</v>
      </c>
      <c r="B146" s="516" t="s">
        <v>344</v>
      </c>
      <c r="C146" s="394"/>
      <c r="D146" s="394"/>
      <c r="E146" s="473"/>
      <c r="F146" s="931"/>
    </row>
    <row r="147" spans="1:10" ht="12" customHeight="1" x14ac:dyDescent="0.25">
      <c r="A147" s="512" t="s">
        <v>59</v>
      </c>
      <c r="B147" s="516" t="s">
        <v>351</v>
      </c>
      <c r="C147" s="394"/>
      <c r="D147" s="394"/>
      <c r="E147" s="473"/>
      <c r="F147" s="929"/>
    </row>
    <row r="148" spans="1:10" ht="12" customHeight="1" x14ac:dyDescent="0.25">
      <c r="A148" s="512" t="s">
        <v>188</v>
      </c>
      <c r="B148" s="516" t="s">
        <v>346</v>
      </c>
      <c r="C148" s="394"/>
      <c r="D148" s="394"/>
      <c r="E148" s="473"/>
      <c r="F148" s="929"/>
    </row>
    <row r="149" spans="1:10" ht="12" customHeight="1" x14ac:dyDescent="0.25">
      <c r="A149" s="512" t="s">
        <v>189</v>
      </c>
      <c r="B149" s="516" t="s">
        <v>352</v>
      </c>
      <c r="C149" s="394"/>
      <c r="D149" s="394"/>
      <c r="E149" s="473"/>
      <c r="F149" s="929"/>
    </row>
    <row r="150" spans="1:10" ht="12" customHeight="1" thickBot="1" x14ac:dyDescent="0.3">
      <c r="A150" s="512" t="s">
        <v>350</v>
      </c>
      <c r="B150" s="516" t="s">
        <v>353</v>
      </c>
      <c r="C150" s="394"/>
      <c r="D150" s="394"/>
      <c r="E150" s="473"/>
      <c r="F150" s="930"/>
    </row>
    <row r="151" spans="1:10" ht="12" customHeight="1" thickBot="1" x14ac:dyDescent="0.3">
      <c r="A151" s="450" t="s">
        <v>11</v>
      </c>
      <c r="B151" s="515" t="s">
        <v>354</v>
      </c>
      <c r="C151" s="558"/>
      <c r="D151" s="558"/>
      <c r="E151" s="943"/>
      <c r="F151" s="932"/>
    </row>
    <row r="152" spans="1:10" ht="12" customHeight="1" thickBot="1" x14ac:dyDescent="0.3">
      <c r="A152" s="450" t="s">
        <v>12</v>
      </c>
      <c r="B152" s="515" t="s">
        <v>355</v>
      </c>
      <c r="C152" s="558"/>
      <c r="D152" s="558"/>
      <c r="E152" s="943"/>
      <c r="F152" s="932"/>
    </row>
    <row r="153" spans="1:10" ht="15" customHeight="1" thickBot="1" x14ac:dyDescent="0.3">
      <c r="A153" s="450" t="s">
        <v>13</v>
      </c>
      <c r="B153" s="515" t="s">
        <v>357</v>
      </c>
      <c r="C153" s="521">
        <f>+C129+C133+C140+C145+C151+C152</f>
        <v>0</v>
      </c>
      <c r="D153" s="521">
        <f>+D129+D133+D140+D145+D151+D152</f>
        <v>0</v>
      </c>
      <c r="E153" s="928">
        <f>+E129+E133+E140+E145+E151+E152</f>
        <v>0</v>
      </c>
      <c r="F153" s="954"/>
      <c r="G153" s="547"/>
      <c r="H153" s="548"/>
      <c r="I153" s="548"/>
      <c r="J153" s="548"/>
    </row>
    <row r="154" spans="1:10" s="453" customFormat="1" ht="12.95" customHeight="1" thickBot="1" x14ac:dyDescent="0.25">
      <c r="A154" s="488" t="s">
        <v>14</v>
      </c>
      <c r="B154" s="522" t="s">
        <v>356</v>
      </c>
      <c r="C154" s="521">
        <f>+C128+C153</f>
        <v>498494000</v>
      </c>
      <c r="D154" s="521">
        <f>+D128+D153</f>
        <v>505520933</v>
      </c>
      <c r="E154" s="928">
        <f>+E128+E153</f>
        <v>242189317</v>
      </c>
      <c r="F154" s="470">
        <f>E154/D154*100</f>
        <v>47.908860185617677</v>
      </c>
    </row>
    <row r="155" spans="1:10" ht="7.5" customHeight="1" x14ac:dyDescent="0.25"/>
    <row r="156" spans="1:10" x14ac:dyDescent="0.25">
      <c r="A156" s="1160" t="s">
        <v>264</v>
      </c>
      <c r="B156" s="1160"/>
      <c r="C156" s="1160"/>
      <c r="D156" s="812"/>
      <c r="E156" s="442"/>
    </row>
    <row r="157" spans="1:10" ht="15" customHeight="1" thickBot="1" x14ac:dyDescent="0.3">
      <c r="A157" s="1158"/>
      <c r="B157" s="1158"/>
      <c r="C157" s="551">
        <f>C90</f>
        <v>0</v>
      </c>
      <c r="D157" s="551">
        <f>D90</f>
        <v>0</v>
      </c>
      <c r="E157" s="551" t="str">
        <f>E90</f>
        <v>forintban</v>
      </c>
    </row>
    <row r="158" spans="1:10" ht="27.75" customHeight="1" thickBot="1" x14ac:dyDescent="0.3">
      <c r="A158" s="450">
        <v>1</v>
      </c>
      <c r="B158" s="526" t="s">
        <v>358</v>
      </c>
      <c r="C158" s="527">
        <f>+C62-C128</f>
        <v>0</v>
      </c>
      <c r="D158" s="527">
        <f>+D62-D128</f>
        <v>-1889933</v>
      </c>
      <c r="E158" s="527">
        <f>+E62-E128</f>
        <v>1741647</v>
      </c>
    </row>
    <row r="159" spans="1:10" ht="36.75" customHeight="1" thickBot="1" x14ac:dyDescent="0.3">
      <c r="A159" s="450" t="s">
        <v>5</v>
      </c>
      <c r="B159" s="526" t="s">
        <v>592</v>
      </c>
      <c r="C159" s="527">
        <f>+C86-C153</f>
        <v>0</v>
      </c>
      <c r="D159" s="527">
        <f>+D86-D153</f>
        <v>1889933</v>
      </c>
      <c r="E159" s="527">
        <f>+E86-E153</f>
        <v>1889933</v>
      </c>
    </row>
  </sheetData>
  <mergeCells count="6">
    <mergeCell ref="A157:B157"/>
    <mergeCell ref="A1:C1"/>
    <mergeCell ref="A2:B2"/>
    <mergeCell ref="A89:C89"/>
    <mergeCell ref="A90:B90"/>
    <mergeCell ref="A156:C156"/>
  </mergeCells>
  <printOptions horizontalCentered="1"/>
  <pageMargins left="0.78740157480314965" right="0.78740157480314965" top="1.4566929133858268" bottom="0.86614173228346458" header="0.78740157480314965" footer="0.59055118110236227"/>
  <pageSetup paperSize="9" scale="58" fitToHeight="2" orientation="portrait" r:id="rId1"/>
  <headerFooter alignWithMargins="0">
    <oddHeader xml:space="preserve">&amp;C&amp;"Times New Roman CE,Félkövér"&amp;12
Ócsa Város Önkormányzat
2026.I. FÉLÉVI KÖLTSÉGVETÉS
ÁLLAMIGAZGATÁSI FELADATAINAK MÉRLEGE
&amp;R&amp;"Times New Roman CE,Félkövér dőlt"&amp;11 4. sz. melléklet </oddHeader>
  </headerFooter>
  <rowBreaks count="1" manualBreakCount="1">
    <brk id="8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F33"/>
  <sheetViews>
    <sheetView view="pageLayout" zoomScale="80" zoomScaleNormal="100" zoomScaleSheetLayoutView="100" zoomScalePageLayoutView="80" workbookViewId="0">
      <selection activeCell="E3" sqref="E3"/>
    </sheetView>
  </sheetViews>
  <sheetFormatPr defaultRowHeight="12.75" x14ac:dyDescent="0.2"/>
  <cols>
    <col min="1" max="1" width="6.83203125" style="142" customWidth="1"/>
    <col min="2" max="2" width="55.1640625" style="142" customWidth="1"/>
    <col min="3" max="3" width="16.33203125" style="142" customWidth="1"/>
    <col min="4" max="4" width="55.1640625" style="142" customWidth="1"/>
    <col min="5" max="5" width="16" style="142" bestFit="1" customWidth="1"/>
    <col min="6" max="6" width="4.83203125" style="142" customWidth="1"/>
    <col min="7" max="16384" width="9.33203125" style="142"/>
  </cols>
  <sheetData>
    <row r="1" spans="1:6" ht="39.75" customHeight="1" x14ac:dyDescent="0.2">
      <c r="B1" s="1165" t="s">
        <v>88</v>
      </c>
      <c r="C1" s="1165"/>
      <c r="D1" s="1165"/>
      <c r="E1" s="1165"/>
      <c r="F1" s="1163"/>
    </row>
    <row r="2" spans="1:6" ht="13.5" thickBot="1" x14ac:dyDescent="0.25">
      <c r="E2" s="143" t="s">
        <v>500</v>
      </c>
      <c r="F2" s="1163"/>
    </row>
    <row r="3" spans="1:6" ht="18" customHeight="1" thickBot="1" x14ac:dyDescent="0.25">
      <c r="A3" s="1161" t="s">
        <v>48</v>
      </c>
      <c r="B3" s="964" t="s">
        <v>38</v>
      </c>
      <c r="C3" s="763"/>
      <c r="D3" s="964" t="s">
        <v>39</v>
      </c>
      <c r="E3" s="763"/>
      <c r="F3" s="1163"/>
    </row>
    <row r="4" spans="1:6" s="146" customFormat="1" ht="35.25" customHeight="1" thickBot="1" x14ac:dyDescent="0.25">
      <c r="A4" s="1162"/>
      <c r="B4" s="144" t="s">
        <v>43</v>
      </c>
      <c r="C4" s="742" t="s">
        <v>661</v>
      </c>
      <c r="D4" s="145" t="s">
        <v>43</v>
      </c>
      <c r="E4" s="742" t="s">
        <v>661</v>
      </c>
      <c r="F4" s="1163"/>
    </row>
    <row r="5" spans="1:6" s="149" customFormat="1" ht="12" customHeight="1" thickBot="1" x14ac:dyDescent="0.25">
      <c r="A5" s="147"/>
      <c r="B5" s="309" t="s">
        <v>370</v>
      </c>
      <c r="C5" s="787" t="s">
        <v>371</v>
      </c>
      <c r="D5" s="309" t="s">
        <v>372</v>
      </c>
      <c r="E5" s="787" t="s">
        <v>373</v>
      </c>
      <c r="F5" s="1163"/>
    </row>
    <row r="6" spans="1:6" ht="12.95" customHeight="1" x14ac:dyDescent="0.2">
      <c r="A6" s="156" t="s">
        <v>4</v>
      </c>
      <c r="B6" s="157" t="s">
        <v>265</v>
      </c>
      <c r="C6" s="753">
        <v>657017420</v>
      </c>
      <c r="D6" s="157" t="s">
        <v>44</v>
      </c>
      <c r="E6" s="34">
        <v>601440450</v>
      </c>
      <c r="F6" s="1163"/>
    </row>
    <row r="7" spans="1:6" ht="12.95" customHeight="1" x14ac:dyDescent="0.2">
      <c r="A7" s="158" t="s">
        <v>5</v>
      </c>
      <c r="B7" s="159" t="s">
        <v>266</v>
      </c>
      <c r="C7" s="754">
        <v>157563480</v>
      </c>
      <c r="D7" s="159" t="s">
        <v>104</v>
      </c>
      <c r="E7" s="29">
        <v>88056898</v>
      </c>
      <c r="F7" s="1163"/>
    </row>
    <row r="8" spans="1:6" ht="12.95" customHeight="1" x14ac:dyDescent="0.2">
      <c r="A8" s="158" t="s">
        <v>6</v>
      </c>
      <c r="B8" s="159" t="s">
        <v>287</v>
      </c>
      <c r="C8" s="754"/>
      <c r="D8" s="159" t="s">
        <v>128</v>
      </c>
      <c r="E8" s="29">
        <v>314816987</v>
      </c>
      <c r="F8" s="1163"/>
    </row>
    <row r="9" spans="1:6" ht="12.95" customHeight="1" x14ac:dyDescent="0.2">
      <c r="A9" s="158" t="s">
        <v>7</v>
      </c>
      <c r="B9" s="159" t="s">
        <v>95</v>
      </c>
      <c r="C9" s="754">
        <v>498775624</v>
      </c>
      <c r="D9" s="159" t="s">
        <v>105</v>
      </c>
      <c r="E9" s="808">
        <v>2526018</v>
      </c>
      <c r="F9" s="1163"/>
    </row>
    <row r="10" spans="1:6" ht="12.95" customHeight="1" x14ac:dyDescent="0.2">
      <c r="A10" s="158" t="s">
        <v>8</v>
      </c>
      <c r="B10" s="160" t="s">
        <v>309</v>
      </c>
      <c r="C10" s="754">
        <v>133039231</v>
      </c>
      <c r="D10" s="159" t="s">
        <v>106</v>
      </c>
      <c r="E10" s="808">
        <v>228572067</v>
      </c>
      <c r="F10" s="1163"/>
    </row>
    <row r="11" spans="1:6" ht="12.95" customHeight="1" x14ac:dyDescent="0.2">
      <c r="A11" s="158" t="s">
        <v>9</v>
      </c>
      <c r="B11" s="159" t="s">
        <v>267</v>
      </c>
      <c r="C11" s="754">
        <v>92390</v>
      </c>
      <c r="D11" s="159" t="s">
        <v>35</v>
      </c>
      <c r="E11" s="809"/>
      <c r="F11" s="1163"/>
    </row>
    <row r="12" spans="1:6" ht="12.95" customHeight="1" x14ac:dyDescent="0.2">
      <c r="A12" s="158" t="s">
        <v>10</v>
      </c>
      <c r="B12" s="159" t="s">
        <v>364</v>
      </c>
      <c r="C12" s="761"/>
      <c r="D12" s="161"/>
      <c r="E12" s="761"/>
      <c r="F12" s="1163"/>
    </row>
    <row r="13" spans="1:6" ht="12.95" customHeight="1" x14ac:dyDescent="0.2">
      <c r="A13" s="158" t="s">
        <v>11</v>
      </c>
      <c r="B13" s="161"/>
      <c r="C13" s="761"/>
      <c r="D13" s="161"/>
      <c r="E13" s="761"/>
      <c r="F13" s="1163"/>
    </row>
    <row r="14" spans="1:6" ht="12.95" customHeight="1" x14ac:dyDescent="0.2">
      <c r="A14" s="158" t="s">
        <v>12</v>
      </c>
      <c r="B14" s="162"/>
      <c r="C14" s="761"/>
      <c r="D14" s="161"/>
      <c r="E14" s="761"/>
      <c r="F14" s="1163"/>
    </row>
    <row r="15" spans="1:6" ht="12.95" customHeight="1" x14ac:dyDescent="0.2">
      <c r="A15" s="158" t="s">
        <v>13</v>
      </c>
      <c r="B15" s="161"/>
      <c r="C15" s="761"/>
      <c r="D15" s="161"/>
      <c r="E15" s="761"/>
      <c r="F15" s="1163"/>
    </row>
    <row r="16" spans="1:6" ht="12.95" customHeight="1" x14ac:dyDescent="0.2">
      <c r="A16" s="158" t="s">
        <v>14</v>
      </c>
      <c r="B16" s="161"/>
      <c r="C16" s="761"/>
      <c r="D16" s="161"/>
      <c r="E16" s="761"/>
      <c r="F16" s="1163"/>
    </row>
    <row r="17" spans="1:6" ht="12.95" customHeight="1" thickBot="1" x14ac:dyDescent="0.25">
      <c r="A17" s="158" t="s">
        <v>15</v>
      </c>
      <c r="B17" s="163"/>
      <c r="C17" s="764"/>
      <c r="D17" s="161"/>
      <c r="E17" s="764"/>
      <c r="F17" s="1163"/>
    </row>
    <row r="18" spans="1:6" ht="15.95" customHeight="1" thickBot="1" x14ac:dyDescent="0.25">
      <c r="A18" s="155" t="s">
        <v>16</v>
      </c>
      <c r="B18" s="148" t="s">
        <v>365</v>
      </c>
      <c r="C18" s="763">
        <f>SUM(C6:C17)</f>
        <v>1446488145</v>
      </c>
      <c r="D18" s="148" t="s">
        <v>273</v>
      </c>
      <c r="E18" s="763">
        <f>SUM(E6:E17)</f>
        <v>1235412420</v>
      </c>
      <c r="F18" s="1163"/>
    </row>
    <row r="19" spans="1:6" ht="12.95" customHeight="1" x14ac:dyDescent="0.2">
      <c r="A19" s="164" t="s">
        <v>17</v>
      </c>
      <c r="B19" s="160" t="s">
        <v>270</v>
      </c>
      <c r="C19" s="760">
        <f>+C20+C21+C22+C23</f>
        <v>311330298</v>
      </c>
      <c r="D19" s="159" t="s">
        <v>112</v>
      </c>
      <c r="E19" s="765"/>
      <c r="F19" s="1163"/>
    </row>
    <row r="20" spans="1:6" ht="12.95" customHeight="1" x14ac:dyDescent="0.2">
      <c r="A20" s="158" t="s">
        <v>18</v>
      </c>
      <c r="B20" s="159" t="s">
        <v>121</v>
      </c>
      <c r="C20" s="761">
        <v>311330298</v>
      </c>
      <c r="D20" s="159" t="s">
        <v>272</v>
      </c>
      <c r="E20" s="761"/>
      <c r="F20" s="1163"/>
    </row>
    <row r="21" spans="1:6" ht="12.95" customHeight="1" x14ac:dyDescent="0.2">
      <c r="A21" s="158" t="s">
        <v>19</v>
      </c>
      <c r="B21" s="159" t="s">
        <v>122</v>
      </c>
      <c r="C21" s="761"/>
      <c r="D21" s="159" t="s">
        <v>86</v>
      </c>
      <c r="E21" s="151"/>
      <c r="F21" s="1163"/>
    </row>
    <row r="22" spans="1:6" ht="12.95" customHeight="1" x14ac:dyDescent="0.2">
      <c r="A22" s="158" t="s">
        <v>20</v>
      </c>
      <c r="B22" s="159" t="s">
        <v>126</v>
      </c>
      <c r="C22" s="761"/>
      <c r="D22" s="159" t="s">
        <v>87</v>
      </c>
      <c r="E22" s="153"/>
      <c r="F22" s="1163"/>
    </row>
    <row r="23" spans="1:6" ht="12.95" customHeight="1" x14ac:dyDescent="0.2">
      <c r="A23" s="158" t="s">
        <v>21</v>
      </c>
      <c r="B23" s="159" t="s">
        <v>127</v>
      </c>
      <c r="C23" s="151"/>
      <c r="D23" s="160" t="s">
        <v>129</v>
      </c>
      <c r="E23" s="151"/>
      <c r="F23" s="1163"/>
    </row>
    <row r="24" spans="1:6" ht="12.95" customHeight="1" x14ac:dyDescent="0.2">
      <c r="A24" s="158" t="s">
        <v>22</v>
      </c>
      <c r="B24" s="159" t="s">
        <v>271</v>
      </c>
      <c r="C24" s="154"/>
      <c r="D24" s="159" t="s">
        <v>113</v>
      </c>
      <c r="E24" s="151"/>
      <c r="F24" s="1163"/>
    </row>
    <row r="25" spans="1:6" ht="12.95" customHeight="1" x14ac:dyDescent="0.2">
      <c r="A25" s="164" t="s">
        <v>23</v>
      </c>
      <c r="B25" s="160" t="s">
        <v>268</v>
      </c>
      <c r="C25" s="152"/>
      <c r="D25" s="157" t="s">
        <v>348</v>
      </c>
      <c r="E25" s="152"/>
      <c r="F25" s="1163"/>
    </row>
    <row r="26" spans="1:6" ht="12.95" customHeight="1" x14ac:dyDescent="0.2">
      <c r="A26" s="158" t="s">
        <v>24</v>
      </c>
      <c r="B26" s="159" t="s">
        <v>269</v>
      </c>
      <c r="C26" s="151"/>
      <c r="D26" s="159" t="s">
        <v>354</v>
      </c>
      <c r="E26" s="151"/>
      <c r="F26" s="1163"/>
    </row>
    <row r="27" spans="1:6" ht="12.95" customHeight="1" x14ac:dyDescent="0.2">
      <c r="A27" s="158" t="s">
        <v>25</v>
      </c>
      <c r="B27" s="159" t="s">
        <v>359</v>
      </c>
      <c r="C27" s="151"/>
      <c r="D27" s="159" t="s">
        <v>355</v>
      </c>
      <c r="E27" s="151"/>
      <c r="F27" s="1163"/>
    </row>
    <row r="28" spans="1:6" ht="13.5" thickBot="1" x14ac:dyDescent="0.25">
      <c r="A28" s="164" t="s">
        <v>26</v>
      </c>
      <c r="B28" s="160" t="s">
        <v>226</v>
      </c>
      <c r="C28" s="152"/>
      <c r="D28" s="165" t="s">
        <v>263</v>
      </c>
      <c r="E28" s="784">
        <v>46467848</v>
      </c>
      <c r="F28" s="1163"/>
    </row>
    <row r="29" spans="1:6" ht="21.75" thickBot="1" x14ac:dyDescent="0.25">
      <c r="A29" s="155" t="s">
        <v>27</v>
      </c>
      <c r="B29" s="148" t="s">
        <v>366</v>
      </c>
      <c r="C29" s="763">
        <f>+C19+C24+C27+C28</f>
        <v>311330298</v>
      </c>
      <c r="D29" s="148" t="s">
        <v>368</v>
      </c>
      <c r="E29" s="291">
        <f>SUM(E19:E28)</f>
        <v>46467848</v>
      </c>
      <c r="F29" s="1163"/>
    </row>
    <row r="30" spans="1:6" ht="13.5" thickBot="1" x14ac:dyDescent="0.25">
      <c r="A30" s="155" t="s">
        <v>28</v>
      </c>
      <c r="B30" s="166" t="s">
        <v>367</v>
      </c>
      <c r="C30" s="155">
        <f>+C18+C29</f>
        <v>1757818443</v>
      </c>
      <c r="D30" s="166" t="s">
        <v>369</v>
      </c>
      <c r="E30" s="155">
        <f>+E18+E29</f>
        <v>1281880268</v>
      </c>
      <c r="F30" s="1163"/>
    </row>
    <row r="31" spans="1:6" ht="13.5" thickBot="1" x14ac:dyDescent="0.25">
      <c r="A31" s="155" t="s">
        <v>29</v>
      </c>
      <c r="B31" s="166" t="s">
        <v>90</v>
      </c>
      <c r="C31" s="155" t="str">
        <f>IF(C18-E18&lt;0,E18-C18,"-")</f>
        <v>-</v>
      </c>
      <c r="D31" s="166" t="s">
        <v>91</v>
      </c>
      <c r="E31" s="155">
        <f>IF(C18-E18&gt;0,C18-E18,"-")</f>
        <v>211075725</v>
      </c>
      <c r="F31" s="1163"/>
    </row>
    <row r="32" spans="1:6" ht="13.5" thickBot="1" x14ac:dyDescent="0.25">
      <c r="A32" s="155" t="s">
        <v>30</v>
      </c>
      <c r="B32" s="166" t="s">
        <v>410</v>
      </c>
      <c r="C32" s="155"/>
      <c r="D32" s="166" t="s">
        <v>411</v>
      </c>
      <c r="E32" s="155">
        <f>C30-E30</f>
        <v>475938175</v>
      </c>
      <c r="F32" s="1163"/>
    </row>
    <row r="33" spans="2:4" ht="18.75" x14ac:dyDescent="0.2">
      <c r="B33" s="1164"/>
      <c r="C33" s="1164"/>
      <c r="D33" s="1164"/>
    </row>
  </sheetData>
  <mergeCells count="4">
    <mergeCell ref="A3:A4"/>
    <mergeCell ref="F1:F32"/>
    <mergeCell ref="B33:D33"/>
    <mergeCell ref="B1:E1"/>
  </mergeCells>
  <phoneticPr fontId="0" type="noConversion"/>
  <printOptions horizontalCentered="1"/>
  <pageMargins left="0.33" right="0.48" top="0.9055118110236221" bottom="0.5" header="0.6692913385826772" footer="0.28000000000000003"/>
  <pageSetup paperSize="9" scale="94" orientation="landscape" r:id="rId1"/>
  <headerFooter alignWithMargins="0">
    <oddHeader xml:space="preserve">&amp;R&amp;"Times New Roman CE,Félkövér dőlt"&amp;11 5. sz. melléklet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F36"/>
  <sheetViews>
    <sheetView view="pageLayout" zoomScaleNormal="100" zoomScaleSheetLayoutView="90" workbookViewId="0">
      <selection sqref="A1:XFD1"/>
    </sheetView>
  </sheetViews>
  <sheetFormatPr defaultRowHeight="12.75" x14ac:dyDescent="0.2"/>
  <cols>
    <col min="1" max="1" width="6.83203125" style="142" customWidth="1"/>
    <col min="2" max="2" width="55.1640625" style="142" customWidth="1"/>
    <col min="3" max="3" width="16.33203125" style="142" customWidth="1"/>
    <col min="4" max="4" width="55.1640625" style="142" customWidth="1"/>
    <col min="5" max="5" width="16.33203125" style="142" customWidth="1"/>
    <col min="6" max="6" width="4.83203125" style="142" customWidth="1"/>
    <col min="7" max="16384" width="9.33203125" style="142"/>
  </cols>
  <sheetData>
    <row r="1" spans="1:6" s="1169" customFormat="1" ht="14.1" customHeight="1" x14ac:dyDescent="0.2"/>
    <row r="2" spans="1:6" ht="47.25" customHeight="1" x14ac:dyDescent="0.2">
      <c r="B2" s="1168" t="s">
        <v>89</v>
      </c>
      <c r="C2" s="1168"/>
      <c r="D2" s="1168"/>
      <c r="E2" s="1168"/>
      <c r="F2" s="1163"/>
    </row>
    <row r="3" spans="1:6" ht="13.5" thickBot="1" x14ac:dyDescent="0.25">
      <c r="E3" s="143" t="s">
        <v>500</v>
      </c>
      <c r="F3" s="1163"/>
    </row>
    <row r="4" spans="1:6" ht="13.5" thickBot="1" x14ac:dyDescent="0.25">
      <c r="A4" s="1166" t="s">
        <v>48</v>
      </c>
      <c r="B4" s="1170" t="s">
        <v>38</v>
      </c>
      <c r="C4" s="1171"/>
      <c r="D4" s="1170" t="s">
        <v>39</v>
      </c>
      <c r="E4" s="1171"/>
      <c r="F4" s="1163"/>
    </row>
    <row r="5" spans="1:6" s="219" customFormat="1" ht="39.950000000000003" customHeight="1" thickBot="1" x14ac:dyDescent="0.25">
      <c r="A5" s="1167"/>
      <c r="B5" s="218" t="s">
        <v>43</v>
      </c>
      <c r="C5" s="742" t="s">
        <v>661</v>
      </c>
      <c r="D5" s="218" t="s">
        <v>43</v>
      </c>
      <c r="E5" s="742" t="s">
        <v>661</v>
      </c>
      <c r="F5" s="1163"/>
    </row>
    <row r="6" spans="1:6" s="219" customFormat="1" ht="13.5" thickBot="1" x14ac:dyDescent="0.25">
      <c r="A6" s="147"/>
      <c r="B6" s="309" t="s">
        <v>370</v>
      </c>
      <c r="C6" s="292" t="s">
        <v>371</v>
      </c>
      <c r="D6" s="309" t="s">
        <v>372</v>
      </c>
      <c r="E6" s="310" t="s">
        <v>373</v>
      </c>
      <c r="F6" s="1163"/>
    </row>
    <row r="7" spans="1:6" ht="12.95" customHeight="1" x14ac:dyDescent="0.2">
      <c r="A7" s="156" t="s">
        <v>4</v>
      </c>
      <c r="B7" s="224" t="s">
        <v>274</v>
      </c>
      <c r="C7" s="194">
        <v>29836344</v>
      </c>
      <c r="D7" s="224" t="s">
        <v>123</v>
      </c>
      <c r="E7" s="757">
        <v>38349429</v>
      </c>
      <c r="F7" s="1163"/>
    </row>
    <row r="8" spans="1:6" x14ac:dyDescent="0.2">
      <c r="A8" s="158" t="s">
        <v>5</v>
      </c>
      <c r="B8" s="225" t="s">
        <v>275</v>
      </c>
      <c r="C8" s="179"/>
      <c r="D8" s="225" t="s">
        <v>280</v>
      </c>
      <c r="E8" s="758"/>
      <c r="F8" s="1163"/>
    </row>
    <row r="9" spans="1:6" ht="12.95" customHeight="1" x14ac:dyDescent="0.2">
      <c r="A9" s="158" t="s">
        <v>6</v>
      </c>
      <c r="B9" s="225" t="s">
        <v>0</v>
      </c>
      <c r="C9" s="179"/>
      <c r="D9" s="225" t="s">
        <v>108</v>
      </c>
      <c r="E9" s="758">
        <v>19064551</v>
      </c>
      <c r="F9" s="1163"/>
    </row>
    <row r="10" spans="1:6" ht="12.95" customHeight="1" x14ac:dyDescent="0.2">
      <c r="A10" s="158" t="s">
        <v>7</v>
      </c>
      <c r="B10" s="225" t="s">
        <v>276</v>
      </c>
      <c r="C10" s="78">
        <v>2362</v>
      </c>
      <c r="D10" s="225" t="s">
        <v>281</v>
      </c>
      <c r="E10" s="758"/>
      <c r="F10" s="1163"/>
    </row>
    <row r="11" spans="1:6" ht="12.75" customHeight="1" x14ac:dyDescent="0.2">
      <c r="A11" s="158" t="s">
        <v>8</v>
      </c>
      <c r="B11" s="225" t="s">
        <v>277</v>
      </c>
      <c r="C11" s="179"/>
      <c r="D11" s="225" t="s">
        <v>125</v>
      </c>
      <c r="E11" s="758">
        <v>4242970</v>
      </c>
      <c r="F11" s="1163"/>
    </row>
    <row r="12" spans="1:6" ht="12.95" customHeight="1" x14ac:dyDescent="0.2">
      <c r="A12" s="158" t="s">
        <v>9</v>
      </c>
      <c r="B12" s="225" t="s">
        <v>278</v>
      </c>
      <c r="C12" s="179"/>
      <c r="D12" s="159" t="s">
        <v>35</v>
      </c>
      <c r="E12" s="785"/>
      <c r="F12" s="1163"/>
    </row>
    <row r="13" spans="1:6" ht="12.95" customHeight="1" x14ac:dyDescent="0.2">
      <c r="A13" s="158" t="s">
        <v>10</v>
      </c>
      <c r="B13" s="227"/>
      <c r="C13" s="179"/>
      <c r="D13" s="226"/>
      <c r="E13" s="759"/>
      <c r="F13" s="1163"/>
    </row>
    <row r="14" spans="1:6" ht="12.95" customHeight="1" x14ac:dyDescent="0.2">
      <c r="A14" s="158" t="s">
        <v>11</v>
      </c>
      <c r="B14" s="227"/>
      <c r="C14" s="179"/>
      <c r="D14" s="228"/>
      <c r="E14" s="759"/>
      <c r="F14" s="1163"/>
    </row>
    <row r="15" spans="1:6" ht="12.95" customHeight="1" thickBot="1" x14ac:dyDescent="0.25">
      <c r="A15" s="158" t="s">
        <v>12</v>
      </c>
      <c r="B15" s="226"/>
      <c r="C15" s="179"/>
      <c r="D15" s="226"/>
      <c r="E15" s="759"/>
      <c r="F15" s="1163"/>
    </row>
    <row r="16" spans="1:6" ht="15.95" customHeight="1" thickBot="1" x14ac:dyDescent="0.25">
      <c r="A16" s="155" t="s">
        <v>15</v>
      </c>
      <c r="B16" s="148" t="s">
        <v>288</v>
      </c>
      <c r="C16" s="147">
        <f>+C7+C9+C10+C12+C13+C14+C15</f>
        <v>29838706</v>
      </c>
      <c r="D16" s="148" t="s">
        <v>289</v>
      </c>
      <c r="E16" s="170">
        <f>SUM(E7:E15)</f>
        <v>61656950</v>
      </c>
      <c r="F16" s="1163"/>
    </row>
    <row r="17" spans="1:6" ht="12.95" customHeight="1" x14ac:dyDescent="0.2">
      <c r="A17" s="156" t="s">
        <v>16</v>
      </c>
      <c r="B17" s="160" t="s">
        <v>141</v>
      </c>
      <c r="C17" s="760">
        <f>+C18+C19+C20+C21</f>
        <v>31818244</v>
      </c>
      <c r="D17" s="159" t="s">
        <v>112</v>
      </c>
      <c r="E17" s="150"/>
      <c r="F17" s="1163"/>
    </row>
    <row r="18" spans="1:6" ht="12.95" customHeight="1" x14ac:dyDescent="0.2">
      <c r="A18" s="158" t="s">
        <v>17</v>
      </c>
      <c r="B18" s="159" t="s">
        <v>130</v>
      </c>
      <c r="C18" s="761">
        <v>31818244</v>
      </c>
      <c r="D18" s="159" t="s">
        <v>115</v>
      </c>
      <c r="E18" s="151"/>
      <c r="F18" s="1163"/>
    </row>
    <row r="19" spans="1:6" ht="12.95" customHeight="1" x14ac:dyDescent="0.2">
      <c r="A19" s="156" t="s">
        <v>18</v>
      </c>
      <c r="B19" s="159" t="s">
        <v>131</v>
      </c>
      <c r="C19" s="761"/>
      <c r="D19" s="159" t="s">
        <v>86</v>
      </c>
      <c r="E19" s="220"/>
      <c r="F19" s="1163"/>
    </row>
    <row r="20" spans="1:6" ht="12.95" customHeight="1" x14ac:dyDescent="0.2">
      <c r="A20" s="158" t="s">
        <v>19</v>
      </c>
      <c r="B20" s="159" t="s">
        <v>132</v>
      </c>
      <c r="C20" s="761"/>
      <c r="D20" s="159" t="s">
        <v>87</v>
      </c>
      <c r="E20" s="221"/>
      <c r="F20" s="1163"/>
    </row>
    <row r="21" spans="1:6" ht="12.95" customHeight="1" x14ac:dyDescent="0.2">
      <c r="A21" s="156" t="s">
        <v>20</v>
      </c>
      <c r="B21" s="159" t="s">
        <v>133</v>
      </c>
      <c r="C21" s="761"/>
      <c r="D21" s="160" t="s">
        <v>129</v>
      </c>
      <c r="E21" s="151"/>
      <c r="F21" s="1163"/>
    </row>
    <row r="22" spans="1:6" ht="12.95" customHeight="1" x14ac:dyDescent="0.2">
      <c r="A22" s="158" t="s">
        <v>21</v>
      </c>
      <c r="B22" s="229" t="s">
        <v>134</v>
      </c>
      <c r="C22" s="761"/>
      <c r="D22" s="159" t="s">
        <v>116</v>
      </c>
      <c r="E22" s="151"/>
      <c r="F22" s="1163"/>
    </row>
    <row r="23" spans="1:6" ht="12.95" customHeight="1" x14ac:dyDescent="0.2">
      <c r="A23" s="156" t="s">
        <v>22</v>
      </c>
      <c r="B23" s="229" t="s">
        <v>135</v>
      </c>
      <c r="C23" s="762">
        <f>+C24+C25+C26+C27+C28</f>
        <v>0</v>
      </c>
      <c r="D23" s="157" t="s">
        <v>114</v>
      </c>
      <c r="E23" s="151"/>
      <c r="F23" s="1163"/>
    </row>
    <row r="24" spans="1:6" ht="12.95" customHeight="1" x14ac:dyDescent="0.2">
      <c r="A24" s="158" t="s">
        <v>23</v>
      </c>
      <c r="B24" s="229" t="s">
        <v>136</v>
      </c>
      <c r="C24" s="761"/>
      <c r="D24" s="157" t="s">
        <v>282</v>
      </c>
      <c r="E24" s="151"/>
      <c r="F24" s="1163"/>
    </row>
    <row r="25" spans="1:6" ht="12.95" customHeight="1" x14ac:dyDescent="0.2">
      <c r="A25" s="156" t="s">
        <v>24</v>
      </c>
      <c r="B25" s="229" t="s">
        <v>137</v>
      </c>
      <c r="C25" s="761"/>
      <c r="D25" s="230"/>
      <c r="E25" s="151"/>
      <c r="F25" s="1163"/>
    </row>
    <row r="26" spans="1:6" ht="12.95" customHeight="1" x14ac:dyDescent="0.2">
      <c r="A26" s="158" t="s">
        <v>25</v>
      </c>
      <c r="B26" s="159" t="s">
        <v>138</v>
      </c>
      <c r="C26" s="761"/>
      <c r="D26" s="231"/>
      <c r="E26" s="151"/>
      <c r="F26" s="1163"/>
    </row>
    <row r="27" spans="1:6" ht="12.95" customHeight="1" x14ac:dyDescent="0.2">
      <c r="A27" s="156" t="s">
        <v>26</v>
      </c>
      <c r="B27" s="224" t="s">
        <v>139</v>
      </c>
      <c r="C27" s="761"/>
      <c r="D27" s="227"/>
      <c r="E27" s="151"/>
      <c r="F27" s="1163"/>
    </row>
    <row r="28" spans="1:6" ht="12.95" customHeight="1" thickBot="1" x14ac:dyDescent="0.25">
      <c r="A28" s="158" t="s">
        <v>27</v>
      </c>
      <c r="B28" s="232" t="s">
        <v>140</v>
      </c>
      <c r="C28" s="761"/>
      <c r="D28" s="231"/>
      <c r="E28" s="151"/>
      <c r="F28" s="1163"/>
    </row>
    <row r="29" spans="1:6" ht="21.75" customHeight="1" thickBot="1" x14ac:dyDescent="0.25">
      <c r="A29" s="155" t="s">
        <v>28</v>
      </c>
      <c r="B29" s="233" t="s">
        <v>279</v>
      </c>
      <c r="C29" s="763">
        <f>+C17+C23</f>
        <v>31818244</v>
      </c>
      <c r="D29" s="148" t="s">
        <v>283</v>
      </c>
      <c r="E29" s="147">
        <f>SUM(E17:E28)</f>
        <v>0</v>
      </c>
      <c r="F29" s="1163"/>
    </row>
    <row r="30" spans="1:6" ht="13.5" thickBot="1" x14ac:dyDescent="0.25">
      <c r="A30" s="155" t="s">
        <v>29</v>
      </c>
      <c r="B30" s="166" t="s">
        <v>284</v>
      </c>
      <c r="C30" s="155">
        <f>+C16+C29</f>
        <v>61656950</v>
      </c>
      <c r="D30" s="166" t="s">
        <v>285</v>
      </c>
      <c r="E30" s="155">
        <f>+E16+E29</f>
        <v>61656950</v>
      </c>
      <c r="F30" s="1163"/>
    </row>
    <row r="31" spans="1:6" ht="13.5" thickBot="1" x14ac:dyDescent="0.25">
      <c r="A31" s="155" t="s">
        <v>30</v>
      </c>
      <c r="B31" s="166" t="s">
        <v>90</v>
      </c>
      <c r="C31" s="763">
        <f>IF(C16-E16&lt;0,E16-C16,"-")</f>
        <v>31818244</v>
      </c>
      <c r="D31" s="166" t="s">
        <v>91</v>
      </c>
      <c r="E31" s="155" t="str">
        <f>IF(C16-E16&gt;0,C16-E16,"-")</f>
        <v>-</v>
      </c>
      <c r="F31" s="1163"/>
    </row>
    <row r="32" spans="1:6" ht="13.5" thickBot="1" x14ac:dyDescent="0.25">
      <c r="A32" s="155" t="s">
        <v>31</v>
      </c>
      <c r="B32" s="166" t="s">
        <v>410</v>
      </c>
      <c r="C32" s="763"/>
      <c r="D32" s="166" t="s">
        <v>411</v>
      </c>
      <c r="E32" s="155" t="str">
        <f>IF(C30-E30&gt;0,C30-E30,"-")</f>
        <v>-</v>
      </c>
      <c r="F32" s="1163"/>
    </row>
    <row r="33" spans="3:5" x14ac:dyDescent="0.2">
      <c r="C33" s="222"/>
    </row>
    <row r="34" spans="3:5" x14ac:dyDescent="0.2">
      <c r="C34" s="222"/>
    </row>
    <row r="35" spans="3:5" x14ac:dyDescent="0.2">
      <c r="C35" s="223"/>
    </row>
    <row r="36" spans="3:5" x14ac:dyDescent="0.2">
      <c r="E36" s="217"/>
    </row>
  </sheetData>
  <mergeCells count="6">
    <mergeCell ref="A4:A5"/>
    <mergeCell ref="F2:F32"/>
    <mergeCell ref="B2:E2"/>
    <mergeCell ref="A1:XFD1"/>
    <mergeCell ref="B4:C4"/>
    <mergeCell ref="D4:E4"/>
  </mergeCells>
  <phoneticPr fontId="0" type="noConversion"/>
  <printOptions horizontalCentered="1" verticalCentered="1"/>
  <pageMargins left="0.7" right="0.7" top="0.75" bottom="0.75" header="0.3" footer="0.3"/>
  <pageSetup paperSize="9" scale="86" orientation="landscape" r:id="rId1"/>
  <headerFooter alignWithMargins="0">
    <oddHeader>&amp;R&amp;"Times New Roman CE,Félkövér"6. sz melléklet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E36"/>
  <sheetViews>
    <sheetView view="pageLayout" zoomScaleNormal="100" zoomScaleSheetLayoutView="90" workbookViewId="0">
      <selection activeCell="E23" sqref="E23"/>
    </sheetView>
  </sheetViews>
  <sheetFormatPr defaultRowHeight="12.75" x14ac:dyDescent="0.2"/>
  <cols>
    <col min="1" max="1" width="80.33203125" style="135" customWidth="1"/>
    <col min="2" max="2" width="20.6640625" style="76" customWidth="1"/>
    <col min="3" max="3" width="19.83203125" style="76" customWidth="1"/>
    <col min="4" max="4" width="19.5" style="76" customWidth="1"/>
    <col min="5" max="5" width="14.83203125" style="135" customWidth="1"/>
    <col min="6" max="16384" width="9.33203125" style="135"/>
  </cols>
  <sheetData>
    <row r="1" spans="1:5" ht="15.75" customHeight="1" x14ac:dyDescent="0.2">
      <c r="A1" s="1172" t="s">
        <v>529</v>
      </c>
      <c r="B1" s="1172"/>
      <c r="C1" s="135"/>
      <c r="D1" s="135"/>
    </row>
    <row r="2" spans="1:5" ht="15.75" customHeight="1" x14ac:dyDescent="0.2">
      <c r="A2" s="1172"/>
      <c r="B2" s="1172"/>
      <c r="C2" s="135"/>
      <c r="D2" s="135"/>
    </row>
    <row r="3" spans="1:5" ht="15.75" customHeight="1" x14ac:dyDescent="0.2">
      <c r="A3" s="813"/>
      <c r="B3" s="813"/>
      <c r="C3" s="135"/>
      <c r="D3" s="135"/>
    </row>
    <row r="4" spans="1:5" ht="13.5" thickBot="1" x14ac:dyDescent="0.25">
      <c r="A4" s="234"/>
      <c r="C4" s="443"/>
      <c r="D4" s="819" t="s">
        <v>500</v>
      </c>
    </row>
    <row r="5" spans="1:5" ht="30" customHeight="1" thickBot="1" x14ac:dyDescent="0.25">
      <c r="A5" s="235" t="s">
        <v>46</v>
      </c>
      <c r="B5" s="742" t="s">
        <v>586</v>
      </c>
      <c r="C5" s="742" t="s">
        <v>660</v>
      </c>
      <c r="D5" s="905" t="s">
        <v>661</v>
      </c>
      <c r="E5" s="867" t="s">
        <v>679</v>
      </c>
    </row>
    <row r="6" spans="1:5" ht="13.5" thickBot="1" x14ac:dyDescent="0.25">
      <c r="A6" s="302" t="s">
        <v>370</v>
      </c>
      <c r="B6" s="292" t="s">
        <v>371</v>
      </c>
      <c r="C6" s="292" t="s">
        <v>372</v>
      </c>
      <c r="D6" s="906" t="s">
        <v>373</v>
      </c>
      <c r="E6" s="316" t="s">
        <v>559</v>
      </c>
    </row>
    <row r="7" spans="1:5" ht="15" customHeight="1" x14ac:dyDescent="0.25">
      <c r="A7" s="734" t="s">
        <v>530</v>
      </c>
      <c r="B7" s="737">
        <v>7300000</v>
      </c>
      <c r="C7" s="737">
        <v>7300000</v>
      </c>
      <c r="D7" s="850">
        <v>635000</v>
      </c>
      <c r="E7" s="465">
        <f t="shared" ref="E7:E8" si="0">D7/C7*100</f>
        <v>8.6986301369863011</v>
      </c>
    </row>
    <row r="8" spans="1:5" ht="15" x14ac:dyDescent="0.2">
      <c r="A8" s="72" t="s">
        <v>673</v>
      </c>
      <c r="B8" s="297"/>
      <c r="C8" s="831">
        <v>1440000</v>
      </c>
      <c r="D8" s="851">
        <v>1333177</v>
      </c>
      <c r="E8" s="394">
        <f t="shared" si="0"/>
        <v>92.581736111111113</v>
      </c>
    </row>
    <row r="9" spans="1:5" x14ac:dyDescent="0.2">
      <c r="A9" s="1029" t="s">
        <v>672</v>
      </c>
      <c r="B9" s="788"/>
      <c r="C9" s="833">
        <v>3810000</v>
      </c>
      <c r="D9" s="852">
        <v>3810000</v>
      </c>
      <c r="E9" s="394">
        <f>D9/C9*100</f>
        <v>100</v>
      </c>
    </row>
    <row r="10" spans="1:5" ht="15" customHeight="1" x14ac:dyDescent="0.2">
      <c r="A10" s="72" t="s">
        <v>655</v>
      </c>
      <c r="B10" s="789">
        <v>30000000</v>
      </c>
      <c r="C10" s="789">
        <v>30000000</v>
      </c>
      <c r="D10" s="840"/>
      <c r="E10" s="970"/>
    </row>
    <row r="11" spans="1:5" ht="15" customHeight="1" x14ac:dyDescent="0.2">
      <c r="A11" s="72" t="s">
        <v>643</v>
      </c>
      <c r="B11" s="789">
        <v>12000000</v>
      </c>
      <c r="C11" s="789">
        <v>12000000</v>
      </c>
      <c r="D11" s="840">
        <v>203200</v>
      </c>
      <c r="E11" s="394">
        <f>D11/C11*100</f>
        <v>1.6933333333333336</v>
      </c>
    </row>
    <row r="12" spans="1:5" ht="15" customHeight="1" x14ac:dyDescent="0.2">
      <c r="A12" s="72" t="s">
        <v>644</v>
      </c>
      <c r="B12" s="789">
        <v>2000000</v>
      </c>
      <c r="C12" s="789">
        <v>2000000</v>
      </c>
      <c r="D12" s="840"/>
      <c r="E12" s="394">
        <f>D12/C12*100</f>
        <v>0</v>
      </c>
    </row>
    <row r="13" spans="1:5" ht="15" customHeight="1" x14ac:dyDescent="0.2">
      <c r="A13" s="72" t="s">
        <v>647</v>
      </c>
      <c r="B13" s="789">
        <v>4000000</v>
      </c>
      <c r="C13" s="789">
        <v>4000000</v>
      </c>
      <c r="D13" s="840">
        <v>3164840</v>
      </c>
      <c r="E13" s="394">
        <f>D13/C13*100</f>
        <v>79.120999999999995</v>
      </c>
    </row>
    <row r="14" spans="1:5" ht="15" customHeight="1" x14ac:dyDescent="0.2">
      <c r="A14" s="735" t="s">
        <v>582</v>
      </c>
      <c r="B14" s="790">
        <v>8500000</v>
      </c>
      <c r="C14" s="790">
        <v>8500000</v>
      </c>
      <c r="D14" s="853"/>
      <c r="E14" s="394">
        <f>D14/C14*100</f>
        <v>0</v>
      </c>
    </row>
    <row r="15" spans="1:5" ht="15" customHeight="1" x14ac:dyDescent="0.2">
      <c r="A15" s="1029" t="s">
        <v>671</v>
      </c>
      <c r="B15" s="477"/>
      <c r="C15" s="789">
        <v>13750000</v>
      </c>
      <c r="D15" s="840">
        <v>13750000</v>
      </c>
      <c r="E15" s="394">
        <f t="shared" ref="E15:E20" si="1">D15/C15*100</f>
        <v>100</v>
      </c>
    </row>
    <row r="16" spans="1:5" ht="15" customHeight="1" x14ac:dyDescent="0.25">
      <c r="A16" s="1030" t="s">
        <v>567</v>
      </c>
      <c r="B16" s="794">
        <v>5000000</v>
      </c>
      <c r="C16" s="794">
        <v>5000000</v>
      </c>
      <c r="D16" s="854">
        <v>717863</v>
      </c>
      <c r="E16" s="1116">
        <f t="shared" si="1"/>
        <v>14.35726</v>
      </c>
    </row>
    <row r="17" spans="1:5" ht="15" customHeight="1" x14ac:dyDescent="0.2">
      <c r="A17" s="735" t="s">
        <v>583</v>
      </c>
      <c r="B17" s="791">
        <v>9500000</v>
      </c>
      <c r="C17" s="791">
        <v>9500000</v>
      </c>
      <c r="D17" s="855">
        <v>9015730</v>
      </c>
      <c r="E17" s="394">
        <f t="shared" si="1"/>
        <v>94.902421052631581</v>
      </c>
    </row>
    <row r="18" spans="1:5" ht="15" customHeight="1" x14ac:dyDescent="0.25">
      <c r="A18" s="1030" t="s">
        <v>654</v>
      </c>
      <c r="B18" s="792">
        <v>2000000</v>
      </c>
      <c r="C18" s="792">
        <v>2000000</v>
      </c>
      <c r="D18" s="856"/>
      <c r="E18" s="394">
        <f t="shared" si="1"/>
        <v>0</v>
      </c>
    </row>
    <row r="19" spans="1:5" ht="15" customHeight="1" x14ac:dyDescent="0.25">
      <c r="A19" s="1030" t="s">
        <v>674</v>
      </c>
      <c r="B19" s="792">
        <v>4000000</v>
      </c>
      <c r="C19" s="792">
        <v>4000000</v>
      </c>
      <c r="D19" s="856">
        <v>908050</v>
      </c>
      <c r="E19" s="394">
        <f t="shared" si="1"/>
        <v>22.701250000000002</v>
      </c>
    </row>
    <row r="20" spans="1:5" ht="15" customHeight="1" x14ac:dyDescent="0.25">
      <c r="A20" s="1030" t="s">
        <v>578</v>
      </c>
      <c r="B20" s="793"/>
      <c r="C20" s="832">
        <v>2000000</v>
      </c>
      <c r="D20" s="839">
        <v>1965776</v>
      </c>
      <c r="E20" s="394">
        <f t="shared" si="1"/>
        <v>98.288799999999995</v>
      </c>
    </row>
    <row r="21" spans="1:5" ht="15" customHeight="1" x14ac:dyDescent="0.2">
      <c r="A21" s="739" t="s">
        <v>677</v>
      </c>
      <c r="B21" s="789">
        <v>20000000</v>
      </c>
      <c r="C21" s="789">
        <v>39836344</v>
      </c>
      <c r="D21" s="840"/>
      <c r="E21" s="857"/>
    </row>
    <row r="22" spans="1:5" ht="15" customHeight="1" x14ac:dyDescent="0.25">
      <c r="A22" s="1031" t="s">
        <v>675</v>
      </c>
      <c r="B22" s="477"/>
      <c r="C22" s="789">
        <v>1500000</v>
      </c>
      <c r="D22" s="840">
        <v>1487992</v>
      </c>
      <c r="E22" s="394">
        <f t="shared" ref="E22:E23" si="2">D22/C22*100</f>
        <v>99.199466666666666</v>
      </c>
    </row>
    <row r="23" spans="1:5" ht="15" customHeight="1" x14ac:dyDescent="0.25">
      <c r="A23" s="1030" t="s">
        <v>556</v>
      </c>
      <c r="B23" s="740">
        <f>SUM(B7:B22)</f>
        <v>104300000</v>
      </c>
      <c r="C23" s="740">
        <f>SUM(C7:C22)</f>
        <v>146636344</v>
      </c>
      <c r="D23" s="841">
        <f>SUM(D7:D22)</f>
        <v>36991628</v>
      </c>
      <c r="E23" s="1117">
        <f t="shared" si="2"/>
        <v>25.226780067566335</v>
      </c>
    </row>
    <row r="24" spans="1:5" ht="15" customHeight="1" x14ac:dyDescent="0.25">
      <c r="A24" s="236" t="s">
        <v>564</v>
      </c>
      <c r="B24" s="736">
        <v>2500000</v>
      </c>
      <c r="C24" s="736">
        <v>2500000</v>
      </c>
      <c r="D24" s="842">
        <v>56449</v>
      </c>
      <c r="E24" s="394">
        <f t="shared" ref="E24" si="3">D24/C24*100</f>
        <v>2.2579599999999997</v>
      </c>
    </row>
    <row r="25" spans="1:5" ht="15" customHeight="1" x14ac:dyDescent="0.25">
      <c r="A25" s="73" t="s">
        <v>565</v>
      </c>
      <c r="B25" s="736">
        <v>2500000</v>
      </c>
      <c r="C25" s="736">
        <v>2500000</v>
      </c>
      <c r="D25" s="843">
        <v>0</v>
      </c>
      <c r="E25" s="857"/>
    </row>
    <row r="26" spans="1:5" ht="15" customHeight="1" thickBot="1" x14ac:dyDescent="0.3">
      <c r="A26" s="74" t="s">
        <v>566</v>
      </c>
      <c r="B26" s="736">
        <v>2300000</v>
      </c>
      <c r="C26" s="736">
        <v>2300000</v>
      </c>
      <c r="D26" s="844">
        <v>1301352</v>
      </c>
      <c r="E26" s="469">
        <f t="shared" ref="E26:E27" si="4">D26/C26*100</f>
        <v>56.580521739130432</v>
      </c>
    </row>
    <row r="27" spans="1:5" ht="15" customHeight="1" thickBot="1" x14ac:dyDescent="0.25">
      <c r="A27" s="75" t="s">
        <v>549</v>
      </c>
      <c r="B27" s="311">
        <f>SUM(B23:B26)</f>
        <v>111600000</v>
      </c>
      <c r="C27" s="311">
        <f>SUM(C23:C26)</f>
        <v>153936344</v>
      </c>
      <c r="D27" s="845">
        <f>SUM(D23:D26)</f>
        <v>38349429</v>
      </c>
      <c r="E27" s="470">
        <f t="shared" si="4"/>
        <v>24.912524231444657</v>
      </c>
    </row>
    <row r="28" spans="1:5" ht="15" customHeight="1" thickBot="1" x14ac:dyDescent="0.25">
      <c r="A28" s="237" t="s">
        <v>414</v>
      </c>
      <c r="B28" s="312"/>
      <c r="C28" s="312"/>
      <c r="D28" s="846"/>
      <c r="E28" s="1033"/>
    </row>
    <row r="29" spans="1:5" ht="15" customHeight="1" thickBot="1" x14ac:dyDescent="0.25">
      <c r="A29" s="1032" t="s">
        <v>676</v>
      </c>
      <c r="B29" s="312"/>
      <c r="C29" s="847">
        <v>3742970</v>
      </c>
      <c r="D29" s="847">
        <v>3742970</v>
      </c>
      <c r="E29" s="858"/>
    </row>
    <row r="30" spans="1:5" ht="15" customHeight="1" thickBot="1" x14ac:dyDescent="0.25">
      <c r="A30" s="238" t="s">
        <v>574</v>
      </c>
      <c r="B30" s="313">
        <v>5500000</v>
      </c>
      <c r="C30" s="313">
        <v>5500000</v>
      </c>
      <c r="D30" s="848">
        <v>500000</v>
      </c>
      <c r="E30" s="469">
        <f t="shared" ref="E30:E31" si="5">D30/C30*100</f>
        <v>9.0909090909090917</v>
      </c>
    </row>
    <row r="31" spans="1:5" ht="15" customHeight="1" thickBot="1" x14ac:dyDescent="0.25">
      <c r="A31" s="235" t="s">
        <v>45</v>
      </c>
      <c r="B31" s="314">
        <f>SUM(B28:B30)</f>
        <v>5500000</v>
      </c>
      <c r="C31" s="314">
        <f>SUM(C28:C30)</f>
        <v>9242970</v>
      </c>
      <c r="D31" s="849">
        <f>SUM(D28:D30)</f>
        <v>4242970</v>
      </c>
      <c r="E31" s="470">
        <f t="shared" si="5"/>
        <v>45.904833619496763</v>
      </c>
    </row>
    <row r="32" spans="1:5" ht="15" customHeight="1" x14ac:dyDescent="0.2">
      <c r="A32" s="70"/>
    </row>
    <row r="33" spans="1:1" ht="15" customHeight="1" x14ac:dyDescent="0.2"/>
    <row r="34" spans="1:1" ht="15" customHeight="1" x14ac:dyDescent="0.2"/>
    <row r="35" spans="1:1" ht="15" customHeight="1" x14ac:dyDescent="0.2">
      <c r="A35" s="135" t="s">
        <v>684</v>
      </c>
    </row>
    <row r="36" spans="1:1" ht="15" customHeight="1" x14ac:dyDescent="0.2"/>
  </sheetData>
  <mergeCells count="1">
    <mergeCell ref="A1:B2"/>
  </mergeCells>
  <pageMargins left="0.7" right="0.7" top="0.75" bottom="0.75" header="0.3" footer="0.3"/>
  <pageSetup paperSize="9" scale="63" orientation="portrait" r:id="rId1"/>
  <headerFooter>
    <oddHeader xml:space="preserve">&amp;R&amp;"Times New Roman CE,Félkövér"7. sz. melléklet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1:F20"/>
  <sheetViews>
    <sheetView view="pageLayout" zoomScaleNormal="100" zoomScaleSheetLayoutView="110" workbookViewId="0">
      <selection activeCell="B18" sqref="B18"/>
    </sheetView>
  </sheetViews>
  <sheetFormatPr defaultRowHeight="12.75" x14ac:dyDescent="0.2"/>
  <cols>
    <col min="1" max="1" width="9.33203125" style="240"/>
    <col min="2" max="2" width="65.33203125" style="240" customWidth="1"/>
    <col min="3" max="4" width="13.5" style="240" customWidth="1"/>
    <col min="5" max="5" width="11" style="240" customWidth="1"/>
    <col min="6" max="6" width="10.83203125" customWidth="1"/>
    <col min="7" max="16384" width="9.33203125" style="240"/>
  </cols>
  <sheetData>
    <row r="1" spans="2:6" ht="15.75" x14ac:dyDescent="0.2">
      <c r="B1" s="317" t="s">
        <v>650</v>
      </c>
    </row>
    <row r="2" spans="2:6" ht="15.75" x14ac:dyDescent="0.2">
      <c r="B2" s="239"/>
      <c r="C2" s="239"/>
      <c r="D2" s="239"/>
      <c r="E2" s="239"/>
    </row>
    <row r="3" spans="2:6" ht="13.5" thickBot="1" x14ac:dyDescent="0.25">
      <c r="B3" s="241"/>
      <c r="C3" s="242"/>
      <c r="D3" s="528"/>
      <c r="E3" s="543" t="s">
        <v>500</v>
      </c>
    </row>
    <row r="4" spans="2:6" ht="36.75" thickBot="1" x14ac:dyDescent="0.25">
      <c r="B4" s="767" t="s">
        <v>47</v>
      </c>
      <c r="C4" s="766" t="s">
        <v>586</v>
      </c>
      <c r="D4" s="68" t="s">
        <v>660</v>
      </c>
      <c r="E4" s="68" t="s">
        <v>661</v>
      </c>
      <c r="F4" s="834" t="s">
        <v>679</v>
      </c>
    </row>
    <row r="5" spans="2:6" ht="15" customHeight="1" thickBot="1" x14ac:dyDescent="0.25">
      <c r="B5" s="315" t="s">
        <v>370</v>
      </c>
      <c r="C5" s="316" t="s">
        <v>371</v>
      </c>
      <c r="D5" s="816" t="s">
        <v>372</v>
      </c>
      <c r="E5" s="968" t="s">
        <v>373</v>
      </c>
      <c r="F5" s="316" t="s">
        <v>559</v>
      </c>
    </row>
    <row r="6" spans="2:6" ht="15" customHeight="1" x14ac:dyDescent="0.25">
      <c r="B6" s="799" t="s">
        <v>530</v>
      </c>
      <c r="C6" s="795"/>
      <c r="D6" s="795"/>
      <c r="E6" s="966">
        <v>1744980</v>
      </c>
      <c r="F6" s="394"/>
    </row>
    <row r="7" spans="2:6" ht="15" customHeight="1" x14ac:dyDescent="0.25">
      <c r="B7" s="799" t="s">
        <v>681</v>
      </c>
      <c r="C7" s="795"/>
      <c r="D7" s="797">
        <v>8000000</v>
      </c>
      <c r="E7" s="966">
        <v>7947802</v>
      </c>
      <c r="F7" s="394">
        <f>E7/D7*100</f>
        <v>99.347525000000005</v>
      </c>
    </row>
    <row r="8" spans="2:6" ht="15" customHeight="1" x14ac:dyDescent="0.25">
      <c r="B8" s="799" t="s">
        <v>658</v>
      </c>
      <c r="C8" s="797">
        <v>10000000</v>
      </c>
      <c r="D8" s="797">
        <v>2000000</v>
      </c>
      <c r="E8" s="966">
        <v>1838161</v>
      </c>
      <c r="F8" s="394">
        <f>E8/D8*100</f>
        <v>91.908050000000003</v>
      </c>
    </row>
    <row r="9" spans="2:6" ht="15" customHeight="1" x14ac:dyDescent="0.25">
      <c r="B9" s="799" t="s">
        <v>648</v>
      </c>
      <c r="C9" s="797">
        <v>2000000</v>
      </c>
      <c r="D9" s="797">
        <v>2000000</v>
      </c>
      <c r="E9" s="966"/>
      <c r="F9" s="970"/>
    </row>
    <row r="10" spans="2:6" ht="15" customHeight="1" x14ac:dyDescent="0.2">
      <c r="B10" s="800" t="s">
        <v>584</v>
      </c>
      <c r="C10" s="796">
        <v>20000000</v>
      </c>
      <c r="D10" s="796">
        <v>19000000</v>
      </c>
      <c r="E10" s="965">
        <v>2316588</v>
      </c>
      <c r="F10" s="394">
        <f>E10/D10*100</f>
        <v>12.192568421052631</v>
      </c>
    </row>
    <row r="11" spans="2:6" ht="15" customHeight="1" x14ac:dyDescent="0.2">
      <c r="B11" s="801" t="s">
        <v>645</v>
      </c>
      <c r="C11" s="796">
        <v>16000000</v>
      </c>
      <c r="D11" s="796">
        <v>16000000</v>
      </c>
      <c r="E11" s="965">
        <v>4389174</v>
      </c>
      <c r="F11" s="394">
        <f>E11/D11*100</f>
        <v>27.432337499999999</v>
      </c>
    </row>
    <row r="12" spans="2:6" ht="15" customHeight="1" x14ac:dyDescent="0.2">
      <c r="B12" s="801" t="s">
        <v>670</v>
      </c>
      <c r="C12" s="797"/>
      <c r="D12" s="797">
        <v>1000000</v>
      </c>
      <c r="E12" s="966">
        <v>827846</v>
      </c>
      <c r="F12" s="394">
        <f>E12/D12*100</f>
        <v>82.784599999999998</v>
      </c>
    </row>
    <row r="13" spans="2:6" ht="15" customHeight="1" thickBot="1" x14ac:dyDescent="0.25">
      <c r="B13" s="802" t="s">
        <v>646</v>
      </c>
      <c r="C13" s="798">
        <v>25000000</v>
      </c>
      <c r="D13" s="798">
        <v>25000000</v>
      </c>
      <c r="E13" s="967"/>
      <c r="F13" s="971"/>
    </row>
    <row r="14" spans="2:6" ht="15" customHeight="1" thickBot="1" x14ac:dyDescent="0.25">
      <c r="B14" s="243" t="s">
        <v>45</v>
      </c>
      <c r="C14" s="738">
        <f>SUM(C6:C13)</f>
        <v>73000000</v>
      </c>
      <c r="D14" s="738">
        <f>SUM(D6:D13)</f>
        <v>73000000</v>
      </c>
      <c r="E14" s="969">
        <f>SUM(E6:E13)</f>
        <v>19064551</v>
      </c>
      <c r="F14" s="470">
        <f>E14/D14*100</f>
        <v>26.11582328767123</v>
      </c>
    </row>
    <row r="15" spans="2:6" ht="15" customHeight="1" x14ac:dyDescent="0.2">
      <c r="B15" s="241"/>
      <c r="C15" s="241"/>
      <c r="D15" s="241"/>
      <c r="E15" s="241"/>
    </row>
    <row r="16" spans="2:6" x14ac:dyDescent="0.2">
      <c r="B16" s="241"/>
      <c r="C16" s="241"/>
      <c r="D16" s="241"/>
      <c r="E16" s="241"/>
    </row>
    <row r="17" spans="2:5" x14ac:dyDescent="0.2">
      <c r="B17" s="241"/>
      <c r="C17" s="241"/>
      <c r="D17" s="241"/>
      <c r="E17" s="241"/>
    </row>
    <row r="18" spans="2:5" x14ac:dyDescent="0.2">
      <c r="B18" s="241"/>
      <c r="C18" s="241"/>
      <c r="D18" s="241"/>
      <c r="E18" s="241"/>
    </row>
    <row r="19" spans="2:5" x14ac:dyDescent="0.2">
      <c r="B19" s="241"/>
      <c r="C19" s="241"/>
      <c r="D19" s="241"/>
      <c r="E19" s="241"/>
    </row>
    <row r="20" spans="2:5" x14ac:dyDescent="0.2">
      <c r="B20" s="241"/>
      <c r="C20" s="241"/>
      <c r="D20" s="241"/>
      <c r="E20" s="241"/>
    </row>
  </sheetData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&amp;R8. sz. melléklet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Munka4">
    <tabColor rgb="FF00B050"/>
  </sheetPr>
  <dimension ref="A1:F159"/>
  <sheetViews>
    <sheetView view="pageLayout" zoomScaleNormal="90" zoomScaleSheetLayoutView="100" workbookViewId="0">
      <selection activeCell="B167" sqref="B167"/>
    </sheetView>
  </sheetViews>
  <sheetFormatPr defaultRowHeight="12.75" x14ac:dyDescent="0.2"/>
  <cols>
    <col min="1" max="1" width="11.33203125" style="125" customWidth="1"/>
    <col min="2" max="2" width="71.6640625" style="122" customWidth="1"/>
    <col min="3" max="5" width="15.83203125" style="127" customWidth="1"/>
    <col min="6" max="6" width="13.33203125" style="574" customWidth="1"/>
    <col min="7" max="16384" width="9.33203125" style="122"/>
  </cols>
  <sheetData>
    <row r="1" spans="1:6" s="80" customFormat="1" ht="16.5" customHeight="1" thickBot="1" x14ac:dyDescent="0.25">
      <c r="A1" s="79"/>
      <c r="B1" s="817"/>
      <c r="C1" s="818"/>
      <c r="D1" s="818"/>
      <c r="E1" s="818"/>
      <c r="F1" s="562"/>
    </row>
    <row r="2" spans="1:6" s="82" customFormat="1" ht="21" customHeight="1" x14ac:dyDescent="0.2">
      <c r="A2" s="1173" t="s">
        <v>43</v>
      </c>
      <c r="B2" s="743" t="s">
        <v>415</v>
      </c>
      <c r="C2" s="820"/>
      <c r="D2" s="820"/>
      <c r="E2" s="974"/>
      <c r="F2" s="974" t="s">
        <v>37</v>
      </c>
    </row>
    <row r="3" spans="1:6" s="82" customFormat="1" ht="16.5" thickBot="1" x14ac:dyDescent="0.25">
      <c r="A3" s="1174"/>
      <c r="B3" s="632" t="s">
        <v>290</v>
      </c>
      <c r="C3" s="821"/>
      <c r="D3" s="821"/>
      <c r="E3" s="320"/>
      <c r="F3" s="320" t="s">
        <v>37</v>
      </c>
    </row>
    <row r="4" spans="1:6" s="85" customFormat="1" ht="15.95" customHeight="1" thickBot="1" x14ac:dyDescent="0.25">
      <c r="A4" s="84"/>
      <c r="B4" s="84"/>
      <c r="C4" s="818"/>
      <c r="D4" s="443"/>
      <c r="E4" s="819"/>
      <c r="F4" s="819" t="s">
        <v>500</v>
      </c>
    </row>
    <row r="5" spans="1:6" ht="39.950000000000003" customHeight="1" thickBot="1" x14ac:dyDescent="0.25">
      <c r="A5" s="86" t="s">
        <v>119</v>
      </c>
      <c r="B5" s="86" t="s">
        <v>409</v>
      </c>
      <c r="C5" s="742" t="s">
        <v>586</v>
      </c>
      <c r="D5" s="68" t="s">
        <v>660</v>
      </c>
      <c r="E5" s="68" t="s">
        <v>661</v>
      </c>
      <c r="F5" s="867" t="s">
        <v>679</v>
      </c>
    </row>
    <row r="6" spans="1:6" s="90" customFormat="1" ht="12.95" customHeight="1" thickBot="1" x14ac:dyDescent="0.25">
      <c r="A6" s="88"/>
      <c r="B6" s="89" t="s">
        <v>370</v>
      </c>
      <c r="C6" s="21" t="s">
        <v>371</v>
      </c>
      <c r="D6" s="816" t="s">
        <v>372</v>
      </c>
      <c r="E6" s="816" t="s">
        <v>373</v>
      </c>
      <c r="F6" s="316" t="s">
        <v>559</v>
      </c>
    </row>
    <row r="7" spans="1:6" s="90" customFormat="1" ht="15.95" customHeight="1" thickBot="1" x14ac:dyDescent="0.25">
      <c r="A7" s="91"/>
      <c r="B7" s="92" t="s">
        <v>38</v>
      </c>
      <c r="C7" s="93"/>
      <c r="D7" s="93"/>
      <c r="E7" s="93"/>
      <c r="F7" s="859"/>
    </row>
    <row r="8" spans="1:6" s="90" customFormat="1" ht="12" customHeight="1" thickBot="1" x14ac:dyDescent="0.25">
      <c r="A8" s="22" t="s">
        <v>4</v>
      </c>
      <c r="B8" s="23" t="s">
        <v>142</v>
      </c>
      <c r="C8" s="24">
        <f>+C9+C10+C11+C12+C13+C14</f>
        <v>1238436016</v>
      </c>
      <c r="D8" s="24">
        <f>+D9+D10+D11+D12+D13+D14</f>
        <v>1238436016</v>
      </c>
      <c r="E8" s="24">
        <f>+E9+E10+E11+E12+E13+E14</f>
        <v>657017420</v>
      </c>
      <c r="F8" s="470">
        <f>E8/D8*100</f>
        <v>53.052189334907077</v>
      </c>
    </row>
    <row r="9" spans="1:6" s="94" customFormat="1" ht="12" customHeight="1" x14ac:dyDescent="0.2">
      <c r="A9" s="62" t="s">
        <v>60</v>
      </c>
      <c r="B9" s="25" t="s">
        <v>143</v>
      </c>
      <c r="C9" s="456">
        <v>362257530</v>
      </c>
      <c r="D9" s="456">
        <v>362257530</v>
      </c>
      <c r="E9" s="456">
        <v>192378043</v>
      </c>
      <c r="F9" s="465">
        <f>E9/D9*100</f>
        <v>53.105326202605099</v>
      </c>
    </row>
    <row r="10" spans="1:6" s="94" customFormat="1" ht="12" customHeight="1" x14ac:dyDescent="0.2">
      <c r="A10" s="52" t="s">
        <v>61</v>
      </c>
      <c r="B10" s="27" t="s">
        <v>144</v>
      </c>
      <c r="C10" s="459">
        <v>508904688</v>
      </c>
      <c r="D10" s="459">
        <v>508904688</v>
      </c>
      <c r="E10" s="459">
        <v>269348718</v>
      </c>
      <c r="F10" s="465">
        <f>E10/D10*100</f>
        <v>52.927144188540076</v>
      </c>
    </row>
    <row r="11" spans="1:6" s="94" customFormat="1" ht="12" customHeight="1" x14ac:dyDescent="0.2">
      <c r="A11" s="52" t="s">
        <v>62</v>
      </c>
      <c r="B11" s="27" t="s">
        <v>399</v>
      </c>
      <c r="C11" s="394">
        <v>344603826</v>
      </c>
      <c r="D11" s="394">
        <v>344603826</v>
      </c>
      <c r="E11" s="394">
        <v>179882789</v>
      </c>
      <c r="F11" s="465">
        <f>E11/D11*100</f>
        <v>52.199881553259367</v>
      </c>
    </row>
    <row r="12" spans="1:6" s="94" customFormat="1" ht="12" customHeight="1" x14ac:dyDescent="0.2">
      <c r="A12" s="52" t="s">
        <v>63</v>
      </c>
      <c r="B12" s="27" t="s">
        <v>145</v>
      </c>
      <c r="C12" s="394">
        <v>22669972</v>
      </c>
      <c r="D12" s="394">
        <v>22669972</v>
      </c>
      <c r="E12" s="394">
        <v>15036690</v>
      </c>
      <c r="F12" s="465">
        <f>E12/D12*100</f>
        <v>66.32866595512337</v>
      </c>
    </row>
    <row r="13" spans="1:6" s="94" customFormat="1" ht="12" customHeight="1" x14ac:dyDescent="0.2">
      <c r="A13" s="52" t="s">
        <v>81</v>
      </c>
      <c r="B13" s="27" t="s">
        <v>374</v>
      </c>
      <c r="C13" s="31"/>
      <c r="D13" s="31"/>
      <c r="E13" s="31"/>
      <c r="F13" s="465"/>
    </row>
    <row r="14" spans="1:6" s="94" customFormat="1" ht="12" customHeight="1" thickBot="1" x14ac:dyDescent="0.25">
      <c r="A14" s="59" t="s">
        <v>64</v>
      </c>
      <c r="B14" s="40" t="s">
        <v>317</v>
      </c>
      <c r="C14" s="123"/>
      <c r="D14" s="123"/>
      <c r="E14" s="296">
        <v>371180</v>
      </c>
      <c r="F14" s="732"/>
    </row>
    <row r="15" spans="1:6" s="94" customFormat="1" ht="12" customHeight="1" thickBot="1" x14ac:dyDescent="0.25">
      <c r="A15" s="22" t="s">
        <v>5</v>
      </c>
      <c r="B15" s="33" t="s">
        <v>146</v>
      </c>
      <c r="C15" s="24">
        <f>+C16+C17+C18+C19+C20</f>
        <v>48145000</v>
      </c>
      <c r="D15" s="24">
        <f>+D16+D17+D18+D19+D20</f>
        <v>175455372</v>
      </c>
      <c r="E15" s="24">
        <f>+E16+E17+E18+E19+E20</f>
        <v>149182936</v>
      </c>
      <c r="F15" s="470">
        <f>E15/D15*100</f>
        <v>85.026143286168519</v>
      </c>
    </row>
    <row r="16" spans="1:6" s="94" customFormat="1" ht="12" customHeight="1" x14ac:dyDescent="0.2">
      <c r="A16" s="62" t="s">
        <v>66</v>
      </c>
      <c r="B16" s="25" t="s">
        <v>147</v>
      </c>
      <c r="C16" s="34"/>
      <c r="D16" s="829">
        <v>36744534</v>
      </c>
      <c r="E16" s="829">
        <v>36744534</v>
      </c>
      <c r="F16" s="465">
        <f>E16/D16*100</f>
        <v>100</v>
      </c>
    </row>
    <row r="17" spans="1:6" s="94" customFormat="1" ht="12" customHeight="1" x14ac:dyDescent="0.2">
      <c r="A17" s="52" t="s">
        <v>67</v>
      </c>
      <c r="B17" s="27" t="s">
        <v>148</v>
      </c>
      <c r="C17" s="29"/>
      <c r="D17" s="29"/>
      <c r="E17" s="29"/>
      <c r="F17" s="465"/>
    </row>
    <row r="18" spans="1:6" s="94" customFormat="1" ht="12" customHeight="1" x14ac:dyDescent="0.2">
      <c r="A18" s="52" t="s">
        <v>68</v>
      </c>
      <c r="B18" s="27" t="s">
        <v>528</v>
      </c>
      <c r="C18" s="29"/>
      <c r="D18" s="29">
        <v>29852330</v>
      </c>
      <c r="E18" s="29">
        <v>29852330</v>
      </c>
      <c r="F18" s="465">
        <f>E18/D18*100</f>
        <v>100</v>
      </c>
    </row>
    <row r="19" spans="1:6" s="94" customFormat="1" ht="12" customHeight="1" x14ac:dyDescent="0.2">
      <c r="A19" s="52" t="s">
        <v>69</v>
      </c>
      <c r="B19" s="27" t="s">
        <v>665</v>
      </c>
      <c r="C19" s="29"/>
      <c r="D19" s="29">
        <v>60713508</v>
      </c>
      <c r="E19" s="29">
        <v>60713508</v>
      </c>
      <c r="F19" s="465">
        <f>E19/D19*100</f>
        <v>100</v>
      </c>
    </row>
    <row r="20" spans="1:6" s="94" customFormat="1" ht="12" customHeight="1" x14ac:dyDescent="0.2">
      <c r="A20" s="52" t="s">
        <v>70</v>
      </c>
      <c r="B20" s="27" t="s">
        <v>149</v>
      </c>
      <c r="C20" s="28">
        <v>48145000</v>
      </c>
      <c r="D20" s="28">
        <v>48145000</v>
      </c>
      <c r="E20" s="28">
        <v>21872564</v>
      </c>
      <c r="F20" s="465">
        <f>E20/D20*100</f>
        <v>45.430603385605984</v>
      </c>
    </row>
    <row r="21" spans="1:6" s="94" customFormat="1" ht="12" customHeight="1" thickBot="1" x14ac:dyDescent="0.25">
      <c r="A21" s="59" t="s">
        <v>76</v>
      </c>
      <c r="B21" s="40" t="s">
        <v>150</v>
      </c>
      <c r="C21" s="38"/>
      <c r="D21" s="38"/>
      <c r="E21" s="38"/>
      <c r="F21" s="732"/>
    </row>
    <row r="22" spans="1:6" s="94" customFormat="1" ht="12" customHeight="1" thickBot="1" x14ac:dyDescent="0.25">
      <c r="A22" s="22" t="s">
        <v>6</v>
      </c>
      <c r="B22" s="23" t="s">
        <v>151</v>
      </c>
      <c r="C22" s="95"/>
      <c r="D22" s="39">
        <f>SUM(D23:D27)</f>
        <v>29836344</v>
      </c>
      <c r="E22" s="39">
        <f>SUM(E23:E27)</f>
        <v>29836344</v>
      </c>
      <c r="F22" s="470">
        <f>E22/D22*100</f>
        <v>100</v>
      </c>
    </row>
    <row r="23" spans="1:6" s="94" customFormat="1" ht="12" customHeight="1" x14ac:dyDescent="0.2">
      <c r="A23" s="62" t="s">
        <v>49</v>
      </c>
      <c r="B23" s="25" t="s">
        <v>152</v>
      </c>
      <c r="C23" s="42"/>
      <c r="D23" s="34"/>
      <c r="E23" s="34"/>
      <c r="F23" s="465"/>
    </row>
    <row r="24" spans="1:6" s="94" customFormat="1" ht="12" customHeight="1" x14ac:dyDescent="0.2">
      <c r="A24" s="52" t="s">
        <v>50</v>
      </c>
      <c r="B24" s="27" t="s">
        <v>153</v>
      </c>
      <c r="C24" s="29"/>
      <c r="D24" s="29"/>
      <c r="E24" s="29"/>
      <c r="F24" s="465"/>
    </row>
    <row r="25" spans="1:6" s="94" customFormat="1" ht="12" customHeight="1" x14ac:dyDescent="0.2">
      <c r="A25" s="52" t="s">
        <v>51</v>
      </c>
      <c r="B25" s="27" t="s">
        <v>311</v>
      </c>
      <c r="C25" s="29"/>
      <c r="D25" s="29"/>
      <c r="E25" s="29"/>
      <c r="F25" s="465"/>
    </row>
    <row r="26" spans="1:6" s="94" customFormat="1" ht="12" customHeight="1" x14ac:dyDescent="0.2">
      <c r="A26" s="52" t="s">
        <v>52</v>
      </c>
      <c r="B26" s="27" t="s">
        <v>312</v>
      </c>
      <c r="C26" s="29"/>
      <c r="D26" s="29"/>
      <c r="E26" s="29"/>
      <c r="F26" s="465"/>
    </row>
    <row r="27" spans="1:6" s="94" customFormat="1" ht="12" customHeight="1" x14ac:dyDescent="0.2">
      <c r="A27" s="52" t="s">
        <v>92</v>
      </c>
      <c r="B27" s="27" t="s">
        <v>154</v>
      </c>
      <c r="C27" s="28"/>
      <c r="D27" s="29">
        <v>29836344</v>
      </c>
      <c r="E27" s="29">
        <v>29836344</v>
      </c>
      <c r="F27" s="465">
        <f>E27/D27*100</f>
        <v>100</v>
      </c>
    </row>
    <row r="28" spans="1:6" s="94" customFormat="1" ht="12" customHeight="1" thickBot="1" x14ac:dyDescent="0.25">
      <c r="A28" s="59" t="s">
        <v>93</v>
      </c>
      <c r="B28" s="40" t="s">
        <v>155</v>
      </c>
      <c r="C28" s="38"/>
      <c r="D28" s="38"/>
      <c r="E28" s="38"/>
      <c r="F28" s="732"/>
    </row>
    <row r="29" spans="1:6" s="94" customFormat="1" ht="12" customHeight="1" thickBot="1" x14ac:dyDescent="0.25">
      <c r="A29" s="22" t="s">
        <v>94</v>
      </c>
      <c r="B29" s="23" t="s">
        <v>408</v>
      </c>
      <c r="C29" s="41">
        <f>SUM(C30:C36)</f>
        <v>1000170000</v>
      </c>
      <c r="D29" s="41">
        <f>SUM(D30:D36)</f>
        <v>1000170000</v>
      </c>
      <c r="E29" s="41">
        <f>SUM(E30:E36)</f>
        <v>498775624</v>
      </c>
      <c r="F29" s="470">
        <f>E29/D29*100</f>
        <v>49.869084655608546</v>
      </c>
    </row>
    <row r="30" spans="1:6" s="94" customFormat="1" ht="12" customHeight="1" x14ac:dyDescent="0.2">
      <c r="A30" s="62" t="s">
        <v>156</v>
      </c>
      <c r="B30" s="25" t="s">
        <v>404</v>
      </c>
      <c r="C30" s="26">
        <v>50000000</v>
      </c>
      <c r="D30" s="26">
        <v>50000000</v>
      </c>
      <c r="E30" s="26">
        <v>30465398</v>
      </c>
      <c r="F30" s="465">
        <f>E30/D30*100</f>
        <v>60.930796000000001</v>
      </c>
    </row>
    <row r="31" spans="1:6" s="94" customFormat="1" ht="12" customHeight="1" x14ac:dyDescent="0.2">
      <c r="A31" s="52" t="s">
        <v>157</v>
      </c>
      <c r="B31" s="27" t="s">
        <v>416</v>
      </c>
      <c r="C31" s="29">
        <v>43000000</v>
      </c>
      <c r="D31" s="29">
        <v>43000000</v>
      </c>
      <c r="E31" s="29">
        <v>25847485</v>
      </c>
      <c r="F31" s="465">
        <f>E31/D31*100</f>
        <v>60.110430232558144</v>
      </c>
    </row>
    <row r="32" spans="1:6" s="94" customFormat="1" ht="12" customHeight="1" x14ac:dyDescent="0.2">
      <c r="A32" s="52" t="s">
        <v>158</v>
      </c>
      <c r="B32" s="27" t="s">
        <v>405</v>
      </c>
      <c r="C32" s="29">
        <v>900000000</v>
      </c>
      <c r="D32" s="29">
        <v>900000000</v>
      </c>
      <c r="E32" s="29">
        <v>434990989</v>
      </c>
      <c r="F32" s="465">
        <f>E32/D32*100</f>
        <v>48.332332111111107</v>
      </c>
    </row>
    <row r="33" spans="1:6" s="94" customFormat="1" ht="12" customHeight="1" x14ac:dyDescent="0.2">
      <c r="A33" s="52" t="s">
        <v>159</v>
      </c>
      <c r="B33" s="27" t="s">
        <v>406</v>
      </c>
      <c r="C33" s="29">
        <v>1000000</v>
      </c>
      <c r="D33" s="29">
        <v>1000000</v>
      </c>
      <c r="E33" s="29">
        <v>778720</v>
      </c>
      <c r="F33" s="465">
        <f>E33/D33*100</f>
        <v>77.872</v>
      </c>
    </row>
    <row r="34" spans="1:6" s="94" customFormat="1" ht="12" customHeight="1" x14ac:dyDescent="0.2">
      <c r="A34" s="52" t="s">
        <v>401</v>
      </c>
      <c r="B34" s="27" t="s">
        <v>160</v>
      </c>
      <c r="C34" s="29"/>
      <c r="D34" s="29"/>
      <c r="E34" s="297">
        <v>0</v>
      </c>
      <c r="F34" s="465"/>
    </row>
    <row r="35" spans="1:6" s="94" customFormat="1" ht="12" customHeight="1" x14ac:dyDescent="0.2">
      <c r="A35" s="52" t="s">
        <v>402</v>
      </c>
      <c r="B35" s="27" t="s">
        <v>161</v>
      </c>
      <c r="C35" s="29">
        <v>50000</v>
      </c>
      <c r="D35" s="29">
        <v>50000</v>
      </c>
      <c r="E35" s="29">
        <v>51000</v>
      </c>
      <c r="F35" s="465">
        <f>E35/D35*100</f>
        <v>102</v>
      </c>
    </row>
    <row r="36" spans="1:6" s="94" customFormat="1" ht="12" customHeight="1" thickBot="1" x14ac:dyDescent="0.25">
      <c r="A36" s="59" t="s">
        <v>403</v>
      </c>
      <c r="B36" s="43" t="s">
        <v>162</v>
      </c>
      <c r="C36" s="37">
        <v>6120000</v>
      </c>
      <c r="D36" s="37">
        <v>6120000</v>
      </c>
      <c r="E36" s="37">
        <v>6642032</v>
      </c>
      <c r="F36" s="732">
        <f>E36/D36*100</f>
        <v>108.52993464052287</v>
      </c>
    </row>
    <row r="37" spans="1:6" s="94" customFormat="1" ht="12" customHeight="1" thickBot="1" x14ac:dyDescent="0.25">
      <c r="A37" s="22" t="s">
        <v>8</v>
      </c>
      <c r="B37" s="23" t="s">
        <v>318</v>
      </c>
      <c r="C37" s="24">
        <f>SUM(C38:C48)</f>
        <v>221025000</v>
      </c>
      <c r="D37" s="24">
        <f>SUM(D38:D48)</f>
        <v>228485000</v>
      </c>
      <c r="E37" s="24">
        <f>SUM(E38:E48)</f>
        <v>110415953</v>
      </c>
      <c r="F37" s="470">
        <f>E37/D37*100</f>
        <v>48.325252423572664</v>
      </c>
    </row>
    <row r="38" spans="1:6" s="94" customFormat="1" ht="12" customHeight="1" x14ac:dyDescent="0.2">
      <c r="A38" s="62" t="s">
        <v>53</v>
      </c>
      <c r="B38" s="25" t="s">
        <v>165</v>
      </c>
      <c r="C38" s="42"/>
      <c r="D38" s="42"/>
      <c r="E38" s="42"/>
      <c r="F38" s="465"/>
    </row>
    <row r="39" spans="1:6" s="94" customFormat="1" ht="12" customHeight="1" x14ac:dyDescent="0.2">
      <c r="A39" s="52" t="s">
        <v>54</v>
      </c>
      <c r="B39" s="27" t="s">
        <v>166</v>
      </c>
      <c r="C39" s="28">
        <v>66990000</v>
      </c>
      <c r="D39" s="28">
        <v>66990000</v>
      </c>
      <c r="E39" s="28">
        <v>56657799</v>
      </c>
      <c r="F39" s="465">
        <f t="shared" ref="F39:F44" si="0">E39/D39*100</f>
        <v>84.576502463054183</v>
      </c>
    </row>
    <row r="40" spans="1:6" s="94" customFormat="1" ht="12" customHeight="1" x14ac:dyDescent="0.2">
      <c r="A40" s="52" t="s">
        <v>55</v>
      </c>
      <c r="B40" s="27" t="s">
        <v>167</v>
      </c>
      <c r="C40" s="28">
        <v>27128000</v>
      </c>
      <c r="D40" s="28">
        <v>27128000</v>
      </c>
      <c r="E40" s="28">
        <v>3703402</v>
      </c>
      <c r="F40" s="465">
        <f t="shared" si="0"/>
        <v>13.65158507814804</v>
      </c>
    </row>
    <row r="41" spans="1:6" s="94" customFormat="1" ht="12" customHeight="1" x14ac:dyDescent="0.2">
      <c r="A41" s="52" t="s">
        <v>96</v>
      </c>
      <c r="B41" s="27" t="s">
        <v>168</v>
      </c>
      <c r="C41" s="28">
        <v>44000000</v>
      </c>
      <c r="D41" s="28">
        <v>44000000</v>
      </c>
      <c r="E41" s="28">
        <v>120000</v>
      </c>
      <c r="F41" s="465">
        <f t="shared" si="0"/>
        <v>0.27272727272727276</v>
      </c>
    </row>
    <row r="42" spans="1:6" s="94" customFormat="1" ht="12" customHeight="1" x14ac:dyDescent="0.2">
      <c r="A42" s="52" t="s">
        <v>97</v>
      </c>
      <c r="B42" s="27" t="s">
        <v>169</v>
      </c>
      <c r="C42" s="28">
        <v>44000000</v>
      </c>
      <c r="D42" s="28">
        <v>44000000</v>
      </c>
      <c r="E42" s="28">
        <v>30081568</v>
      </c>
      <c r="F42" s="465">
        <f t="shared" si="0"/>
        <v>68.367199999999997</v>
      </c>
    </row>
    <row r="43" spans="1:6" s="94" customFormat="1" ht="12" customHeight="1" x14ac:dyDescent="0.2">
      <c r="A43" s="52" t="s">
        <v>98</v>
      </c>
      <c r="B43" s="27" t="s">
        <v>170</v>
      </c>
      <c r="C43" s="28">
        <v>24407000</v>
      </c>
      <c r="D43" s="28">
        <v>24407000</v>
      </c>
      <c r="E43" s="28">
        <v>9384753</v>
      </c>
      <c r="F43" s="465">
        <f t="shared" si="0"/>
        <v>38.451071413938628</v>
      </c>
    </row>
    <row r="44" spans="1:6" s="94" customFormat="1" ht="12" customHeight="1" x14ac:dyDescent="0.2">
      <c r="A44" s="52" t="s">
        <v>99</v>
      </c>
      <c r="B44" s="27" t="s">
        <v>171</v>
      </c>
      <c r="C44" s="77"/>
      <c r="D44" s="29">
        <v>7460000</v>
      </c>
      <c r="E44" s="29">
        <v>7460000</v>
      </c>
      <c r="F44" s="465">
        <f t="shared" si="0"/>
        <v>100</v>
      </c>
    </row>
    <row r="45" spans="1:6" s="94" customFormat="1" ht="12" customHeight="1" x14ac:dyDescent="0.2">
      <c r="A45" s="52" t="s">
        <v>100</v>
      </c>
      <c r="B45" s="27" t="s">
        <v>407</v>
      </c>
      <c r="C45" s="112"/>
      <c r="D45" s="112"/>
      <c r="E45" s="44">
        <v>24270</v>
      </c>
      <c r="F45" s="465"/>
    </row>
    <row r="46" spans="1:6" s="94" customFormat="1" ht="12" customHeight="1" x14ac:dyDescent="0.2">
      <c r="A46" s="52" t="s">
        <v>163</v>
      </c>
      <c r="B46" s="27" t="s">
        <v>173</v>
      </c>
      <c r="C46" s="128"/>
      <c r="D46" s="128"/>
      <c r="E46" s="827"/>
      <c r="F46" s="465"/>
    </row>
    <row r="47" spans="1:6" s="94" customFormat="1" ht="12" customHeight="1" x14ac:dyDescent="0.2">
      <c r="A47" s="59" t="s">
        <v>164</v>
      </c>
      <c r="B47" s="40" t="s">
        <v>320</v>
      </c>
      <c r="C47" s="128"/>
      <c r="D47" s="128"/>
      <c r="E47" s="827">
        <v>75000</v>
      </c>
      <c r="F47" s="465"/>
    </row>
    <row r="48" spans="1:6" s="94" customFormat="1" ht="12" customHeight="1" thickBot="1" x14ac:dyDescent="0.25">
      <c r="A48" s="59" t="s">
        <v>319</v>
      </c>
      <c r="B48" s="40" t="s">
        <v>174</v>
      </c>
      <c r="C48" s="45">
        <v>14500000</v>
      </c>
      <c r="D48" s="45">
        <v>14500000</v>
      </c>
      <c r="E48" s="45">
        <v>2909161</v>
      </c>
      <c r="F48" s="732">
        <f>E48/D48*100</f>
        <v>20.063179310344829</v>
      </c>
    </row>
    <row r="49" spans="1:6" s="94" customFormat="1" ht="12" customHeight="1" thickBot="1" x14ac:dyDescent="0.25">
      <c r="A49" s="22" t="s">
        <v>9</v>
      </c>
      <c r="B49" s="23" t="s">
        <v>175</v>
      </c>
      <c r="C49" s="24">
        <f>SUM(C50:C54)</f>
        <v>0</v>
      </c>
      <c r="D49" s="24">
        <f>SUM(D50:D54)</f>
        <v>0</v>
      </c>
      <c r="E49" s="24">
        <f>SUM(E50:E54)</f>
        <v>2362</v>
      </c>
      <c r="F49" s="480"/>
    </row>
    <row r="50" spans="1:6" s="94" customFormat="1" ht="12" customHeight="1" x14ac:dyDescent="0.2">
      <c r="A50" s="62" t="s">
        <v>56</v>
      </c>
      <c r="B50" s="25" t="s">
        <v>179</v>
      </c>
      <c r="C50" s="34"/>
      <c r="D50" s="34"/>
      <c r="E50" s="34"/>
      <c r="F50" s="465"/>
    </row>
    <row r="51" spans="1:6" s="94" customFormat="1" ht="12" customHeight="1" x14ac:dyDescent="0.2">
      <c r="A51" s="52" t="s">
        <v>57</v>
      </c>
      <c r="B51" s="27" t="s">
        <v>180</v>
      </c>
      <c r="C51" s="29"/>
      <c r="D51" s="29"/>
      <c r="E51" s="29"/>
      <c r="F51" s="465"/>
    </row>
    <row r="52" spans="1:6" s="94" customFormat="1" ht="12" customHeight="1" x14ac:dyDescent="0.2">
      <c r="A52" s="52" t="s">
        <v>176</v>
      </c>
      <c r="B52" s="27" t="s">
        <v>181</v>
      </c>
      <c r="C52" s="29"/>
      <c r="D52" s="29"/>
      <c r="E52" s="29">
        <v>2362</v>
      </c>
      <c r="F52" s="465"/>
    </row>
    <row r="53" spans="1:6" s="94" customFormat="1" ht="12" customHeight="1" x14ac:dyDescent="0.2">
      <c r="A53" s="52" t="s">
        <v>177</v>
      </c>
      <c r="B53" s="27" t="s">
        <v>182</v>
      </c>
      <c r="C53" s="29"/>
      <c r="D53" s="29"/>
      <c r="E53" s="29"/>
      <c r="F53" s="465"/>
    </row>
    <row r="54" spans="1:6" s="94" customFormat="1" ht="12" customHeight="1" thickBot="1" x14ac:dyDescent="0.25">
      <c r="A54" s="59" t="s">
        <v>178</v>
      </c>
      <c r="B54" s="40" t="s">
        <v>183</v>
      </c>
      <c r="C54" s="38"/>
      <c r="D54" s="38"/>
      <c r="E54" s="38"/>
      <c r="F54" s="732"/>
    </row>
    <row r="55" spans="1:6" s="94" customFormat="1" ht="12" customHeight="1" thickBot="1" x14ac:dyDescent="0.25">
      <c r="A55" s="22" t="s">
        <v>101</v>
      </c>
      <c r="B55" s="23" t="s">
        <v>184</v>
      </c>
      <c r="C55" s="95"/>
      <c r="D55" s="95"/>
      <c r="E55" s="39">
        <v>92390</v>
      </c>
      <c r="F55" s="480"/>
    </row>
    <row r="56" spans="1:6" s="94" customFormat="1" ht="12" customHeight="1" x14ac:dyDescent="0.2">
      <c r="A56" s="62" t="s">
        <v>58</v>
      </c>
      <c r="B56" s="25" t="s">
        <v>185</v>
      </c>
      <c r="C56" s="34"/>
      <c r="D56" s="34"/>
      <c r="E56" s="34"/>
      <c r="F56" s="465"/>
    </row>
    <row r="57" spans="1:6" s="94" customFormat="1" ht="12" customHeight="1" x14ac:dyDescent="0.2">
      <c r="A57" s="52" t="s">
        <v>59</v>
      </c>
      <c r="B57" s="27" t="s">
        <v>313</v>
      </c>
      <c r="C57" s="29"/>
      <c r="D57" s="29"/>
      <c r="E57" s="29"/>
      <c r="F57" s="465"/>
    </row>
    <row r="58" spans="1:6" s="94" customFormat="1" ht="12" customHeight="1" x14ac:dyDescent="0.2">
      <c r="A58" s="52" t="s">
        <v>188</v>
      </c>
      <c r="B58" s="27" t="s">
        <v>186</v>
      </c>
      <c r="C58" s="29"/>
      <c r="D58" s="29"/>
      <c r="E58" s="29">
        <v>92390</v>
      </c>
      <c r="F58" s="465"/>
    </row>
    <row r="59" spans="1:6" s="94" customFormat="1" ht="12" customHeight="1" thickBot="1" x14ac:dyDescent="0.25">
      <c r="A59" s="59" t="s">
        <v>189</v>
      </c>
      <c r="B59" s="40" t="s">
        <v>187</v>
      </c>
      <c r="C59" s="38"/>
      <c r="D59" s="38"/>
      <c r="E59" s="38"/>
      <c r="F59" s="732"/>
    </row>
    <row r="60" spans="1:6" s="94" customFormat="1" ht="12" customHeight="1" thickBot="1" x14ac:dyDescent="0.25">
      <c r="A60" s="22" t="s">
        <v>11</v>
      </c>
      <c r="B60" s="33" t="s">
        <v>190</v>
      </c>
      <c r="C60" s="24">
        <f>SUM(C61:C63)</f>
        <v>0</v>
      </c>
      <c r="D60" s="24">
        <f>SUM(D61:D63)</f>
        <v>0</v>
      </c>
      <c r="E60" s="24">
        <f>SUM(E61:E63)</f>
        <v>0</v>
      </c>
      <c r="F60" s="480"/>
    </row>
    <row r="61" spans="1:6" s="94" customFormat="1" ht="12" customHeight="1" x14ac:dyDescent="0.2">
      <c r="A61" s="62" t="s">
        <v>102</v>
      </c>
      <c r="B61" s="25" t="s">
        <v>192</v>
      </c>
      <c r="C61" s="34"/>
      <c r="D61" s="34"/>
      <c r="E61" s="34"/>
      <c r="F61" s="465"/>
    </row>
    <row r="62" spans="1:6" s="94" customFormat="1" ht="12" customHeight="1" x14ac:dyDescent="0.2">
      <c r="A62" s="52" t="s">
        <v>103</v>
      </c>
      <c r="B62" s="27" t="s">
        <v>314</v>
      </c>
      <c r="C62" s="29"/>
      <c r="D62" s="29"/>
      <c r="E62" s="29"/>
      <c r="F62" s="465"/>
    </row>
    <row r="63" spans="1:6" s="94" customFormat="1" ht="12" customHeight="1" x14ac:dyDescent="0.2">
      <c r="A63" s="52" t="s">
        <v>124</v>
      </c>
      <c r="B63" s="27" t="s">
        <v>193</v>
      </c>
      <c r="C63" s="29"/>
      <c r="D63" s="29"/>
      <c r="E63" s="29"/>
      <c r="F63" s="465"/>
    </row>
    <row r="64" spans="1:6" s="94" customFormat="1" ht="12" customHeight="1" thickBot="1" x14ac:dyDescent="0.25">
      <c r="A64" s="59" t="s">
        <v>191</v>
      </c>
      <c r="B64" s="40" t="s">
        <v>194</v>
      </c>
      <c r="C64" s="38"/>
      <c r="D64" s="38"/>
      <c r="E64" s="38"/>
      <c r="F64" s="732"/>
    </row>
    <row r="65" spans="1:6" s="94" customFormat="1" ht="12" customHeight="1" thickBot="1" x14ac:dyDescent="0.25">
      <c r="A65" s="22" t="s">
        <v>12</v>
      </c>
      <c r="B65" s="23" t="s">
        <v>195</v>
      </c>
      <c r="C65" s="41">
        <f>+C8+C15+C22+C29+C37+C49+C55+C60</f>
        <v>2507776016</v>
      </c>
      <c r="D65" s="41">
        <f>+D8+D15+D22+D29+D37+D49+D55+D60</f>
        <v>2672382732</v>
      </c>
      <c r="E65" s="41">
        <f>+E8+E15+E22+E29+E37+E49+E55+E60</f>
        <v>1445323029</v>
      </c>
      <c r="F65" s="470">
        <f>E65/D65*100</f>
        <v>54.083683886040014</v>
      </c>
    </row>
    <row r="66" spans="1:6" s="94" customFormat="1" ht="12" customHeight="1" thickBot="1" x14ac:dyDescent="0.2">
      <c r="A66" s="96" t="s">
        <v>286</v>
      </c>
      <c r="B66" s="33" t="s">
        <v>197</v>
      </c>
      <c r="C66" s="95"/>
      <c r="D66" s="95"/>
      <c r="E66" s="95"/>
      <c r="F66" s="480"/>
    </row>
    <row r="67" spans="1:6" s="94" customFormat="1" ht="12" customHeight="1" x14ac:dyDescent="0.2">
      <c r="A67" s="62" t="s">
        <v>228</v>
      </c>
      <c r="B67" s="25" t="s">
        <v>198</v>
      </c>
      <c r="C67" s="34"/>
      <c r="D67" s="34"/>
      <c r="E67" s="34"/>
      <c r="F67" s="465"/>
    </row>
    <row r="68" spans="1:6" s="94" customFormat="1" ht="12" customHeight="1" x14ac:dyDescent="0.2">
      <c r="A68" s="52" t="s">
        <v>237</v>
      </c>
      <c r="B68" s="27" t="s">
        <v>199</v>
      </c>
      <c r="C68" s="29"/>
      <c r="D68" s="29"/>
      <c r="E68" s="29"/>
      <c r="F68" s="465"/>
    </row>
    <row r="69" spans="1:6" s="94" customFormat="1" ht="12" customHeight="1" thickBot="1" x14ac:dyDescent="0.25">
      <c r="A69" s="59" t="s">
        <v>238</v>
      </c>
      <c r="B69" s="97" t="s">
        <v>200</v>
      </c>
      <c r="C69" s="38"/>
      <c r="D69" s="38"/>
      <c r="E69" s="38"/>
      <c r="F69" s="732"/>
    </row>
    <row r="70" spans="1:6" s="94" customFormat="1" ht="12" customHeight="1" thickBot="1" x14ac:dyDescent="0.2">
      <c r="A70" s="96" t="s">
        <v>201</v>
      </c>
      <c r="B70" s="33" t="s">
        <v>202</v>
      </c>
      <c r="C70" s="95"/>
      <c r="D70" s="95"/>
      <c r="E70" s="95"/>
      <c r="F70" s="480"/>
    </row>
    <row r="71" spans="1:6" s="94" customFormat="1" ht="12" customHeight="1" x14ac:dyDescent="0.2">
      <c r="A71" s="62" t="s">
        <v>82</v>
      </c>
      <c r="B71" s="25" t="s">
        <v>203</v>
      </c>
      <c r="C71" s="34"/>
      <c r="D71" s="34"/>
      <c r="E71" s="34"/>
      <c r="F71" s="465"/>
    </row>
    <row r="72" spans="1:6" s="94" customFormat="1" ht="12" customHeight="1" x14ac:dyDescent="0.2">
      <c r="A72" s="52" t="s">
        <v>83</v>
      </c>
      <c r="B72" s="27" t="s">
        <v>204</v>
      </c>
      <c r="C72" s="29"/>
      <c r="D72" s="29"/>
      <c r="E72" s="29"/>
      <c r="F72" s="465"/>
    </row>
    <row r="73" spans="1:6" s="94" customFormat="1" ht="12" customHeight="1" x14ac:dyDescent="0.2">
      <c r="A73" s="52" t="s">
        <v>229</v>
      </c>
      <c r="B73" s="27" t="s">
        <v>205</v>
      </c>
      <c r="C73" s="29"/>
      <c r="D73" s="29"/>
      <c r="E73" s="29"/>
      <c r="F73" s="465"/>
    </row>
    <row r="74" spans="1:6" s="94" customFormat="1" ht="12" customHeight="1" thickBot="1" x14ac:dyDescent="0.25">
      <c r="A74" s="59" t="s">
        <v>230</v>
      </c>
      <c r="B74" s="40" t="s">
        <v>206</v>
      </c>
      <c r="C74" s="38"/>
      <c r="D74" s="38"/>
      <c r="E74" s="38"/>
      <c r="F74" s="732"/>
    </row>
    <row r="75" spans="1:6" s="94" customFormat="1" ht="12" customHeight="1" thickBot="1" x14ac:dyDescent="0.2">
      <c r="A75" s="96" t="s">
        <v>207</v>
      </c>
      <c r="B75" s="33" t="s">
        <v>208</v>
      </c>
      <c r="C75" s="24">
        <f>SUM(C76:C77)</f>
        <v>400000000</v>
      </c>
      <c r="D75" s="24">
        <f>SUM(D76:D77)</f>
        <v>336642276</v>
      </c>
      <c r="E75" s="24">
        <f>SUM(E76:E77)</f>
        <v>336642276</v>
      </c>
      <c r="F75" s="470">
        <f>E75/D75*100</f>
        <v>100</v>
      </c>
    </row>
    <row r="76" spans="1:6" s="94" customFormat="1" ht="12" customHeight="1" x14ac:dyDescent="0.2">
      <c r="A76" s="62" t="s">
        <v>231</v>
      </c>
      <c r="B76" s="25" t="s">
        <v>209</v>
      </c>
      <c r="C76" s="69">
        <v>400000000</v>
      </c>
      <c r="D76" s="69">
        <v>336642276</v>
      </c>
      <c r="E76" s="69">
        <v>336642276</v>
      </c>
      <c r="F76" s="465">
        <f>E76/D76*100</f>
        <v>100</v>
      </c>
    </row>
    <row r="77" spans="1:6" s="94" customFormat="1" ht="12" customHeight="1" thickBot="1" x14ac:dyDescent="0.25">
      <c r="A77" s="59" t="s">
        <v>232</v>
      </c>
      <c r="B77" s="40" t="s">
        <v>210</v>
      </c>
      <c r="C77" s="38"/>
      <c r="D77" s="38"/>
      <c r="E77" s="38"/>
      <c r="F77" s="732"/>
    </row>
    <row r="78" spans="1:6" s="94" customFormat="1" ht="12" customHeight="1" thickBot="1" x14ac:dyDescent="0.2">
      <c r="A78" s="96" t="s">
        <v>211</v>
      </c>
      <c r="B78" s="33" t="s">
        <v>212</v>
      </c>
      <c r="C78" s="95"/>
      <c r="D78" s="95"/>
      <c r="E78" s="95"/>
      <c r="F78" s="480"/>
    </row>
    <row r="79" spans="1:6" s="94" customFormat="1" ht="12" customHeight="1" x14ac:dyDescent="0.2">
      <c r="A79" s="62" t="s">
        <v>233</v>
      </c>
      <c r="B79" s="25" t="s">
        <v>213</v>
      </c>
      <c r="C79" s="34"/>
      <c r="D79" s="34"/>
      <c r="E79" s="34"/>
      <c r="F79" s="465"/>
    </row>
    <row r="80" spans="1:6" s="94" customFormat="1" ht="12" customHeight="1" x14ac:dyDescent="0.2">
      <c r="A80" s="52" t="s">
        <v>234</v>
      </c>
      <c r="B80" s="27" t="s">
        <v>214</v>
      </c>
      <c r="C80" s="29"/>
      <c r="D80" s="29"/>
      <c r="E80" s="29"/>
      <c r="F80" s="465"/>
    </row>
    <row r="81" spans="1:6" s="94" customFormat="1" ht="12" customHeight="1" thickBot="1" x14ac:dyDescent="0.25">
      <c r="A81" s="59" t="s">
        <v>235</v>
      </c>
      <c r="B81" s="40" t="s">
        <v>215</v>
      </c>
      <c r="C81" s="38"/>
      <c r="D81" s="38"/>
      <c r="E81" s="38"/>
      <c r="F81" s="732"/>
    </row>
    <row r="82" spans="1:6" s="94" customFormat="1" ht="12" customHeight="1" thickBot="1" x14ac:dyDescent="0.2">
      <c r="A82" s="96" t="s">
        <v>216</v>
      </c>
      <c r="B82" s="33" t="s">
        <v>236</v>
      </c>
      <c r="C82" s="95"/>
      <c r="D82" s="95"/>
      <c r="E82" s="95"/>
      <c r="F82" s="480"/>
    </row>
    <row r="83" spans="1:6" s="94" customFormat="1" ht="12" customHeight="1" x14ac:dyDescent="0.2">
      <c r="A83" s="98" t="s">
        <v>217</v>
      </c>
      <c r="B83" s="25" t="s">
        <v>218</v>
      </c>
      <c r="C83" s="34"/>
      <c r="D83" s="34"/>
      <c r="E83" s="34"/>
      <c r="F83" s="465"/>
    </row>
    <row r="84" spans="1:6" s="94" customFormat="1" ht="12" customHeight="1" x14ac:dyDescent="0.2">
      <c r="A84" s="99" t="s">
        <v>219</v>
      </c>
      <c r="B84" s="27" t="s">
        <v>220</v>
      </c>
      <c r="C84" s="29"/>
      <c r="D84" s="29"/>
      <c r="E84" s="29"/>
      <c r="F84" s="465"/>
    </row>
    <row r="85" spans="1:6" s="94" customFormat="1" ht="12" customHeight="1" x14ac:dyDescent="0.2">
      <c r="A85" s="99" t="s">
        <v>221</v>
      </c>
      <c r="B85" s="27" t="s">
        <v>222</v>
      </c>
      <c r="C85" s="29"/>
      <c r="D85" s="29"/>
      <c r="E85" s="29"/>
      <c r="F85" s="465"/>
    </row>
    <row r="86" spans="1:6" s="94" customFormat="1" ht="12" customHeight="1" thickBot="1" x14ac:dyDescent="0.25">
      <c r="A86" s="100" t="s">
        <v>223</v>
      </c>
      <c r="B86" s="40" t="s">
        <v>224</v>
      </c>
      <c r="C86" s="38"/>
      <c r="D86" s="38"/>
      <c r="E86" s="38"/>
      <c r="F86" s="732"/>
    </row>
    <row r="87" spans="1:6" s="94" customFormat="1" ht="12" customHeight="1" thickBot="1" x14ac:dyDescent="0.2">
      <c r="A87" s="96" t="s">
        <v>225</v>
      </c>
      <c r="B87" s="33" t="s">
        <v>359</v>
      </c>
      <c r="C87" s="46"/>
      <c r="D87" s="46"/>
      <c r="E87" s="46"/>
      <c r="F87" s="480"/>
    </row>
    <row r="88" spans="1:6" s="94" customFormat="1" ht="12" customHeight="1" thickBot="1" x14ac:dyDescent="0.2">
      <c r="A88" s="96" t="s">
        <v>375</v>
      </c>
      <c r="B88" s="33" t="s">
        <v>226</v>
      </c>
      <c r="C88" s="46"/>
      <c r="D88" s="46"/>
      <c r="E88" s="46"/>
      <c r="F88" s="732"/>
    </row>
    <row r="89" spans="1:6" s="94" customFormat="1" ht="12" customHeight="1" thickBot="1" x14ac:dyDescent="0.2">
      <c r="A89" s="96" t="s">
        <v>376</v>
      </c>
      <c r="B89" s="47" t="s">
        <v>362</v>
      </c>
      <c r="C89" s="41">
        <f>+C66+C70+C75+C78+C82+C88+C87</f>
        <v>400000000</v>
      </c>
      <c r="D89" s="41">
        <f>+D66+D70+D75+D78+D82+D88+D87</f>
        <v>336642276</v>
      </c>
      <c r="E89" s="41">
        <f>+E66+E70+E75+E78+E82+E88+E87</f>
        <v>336642276</v>
      </c>
      <c r="F89" s="470">
        <f>E89/D89*100</f>
        <v>100</v>
      </c>
    </row>
    <row r="90" spans="1:6" s="94" customFormat="1" ht="24.95" customHeight="1" thickBot="1" x14ac:dyDescent="0.25">
      <c r="A90" s="101" t="s">
        <v>377</v>
      </c>
      <c r="B90" s="102" t="s">
        <v>378</v>
      </c>
      <c r="C90" s="103">
        <f>+C65+C89</f>
        <v>2907776016</v>
      </c>
      <c r="D90" s="103">
        <f>+D65+D89</f>
        <v>3009025008</v>
      </c>
      <c r="E90" s="103">
        <f>+E65+E89</f>
        <v>1781965305</v>
      </c>
      <c r="F90" s="922">
        <f>E90/D90*100</f>
        <v>59.220687773027635</v>
      </c>
    </row>
    <row r="91" spans="1:6" s="94" customFormat="1" ht="24.95" customHeight="1" x14ac:dyDescent="0.2">
      <c r="A91" s="104"/>
      <c r="B91" s="105"/>
      <c r="C91" s="106"/>
      <c r="D91" s="106"/>
      <c r="E91" s="106"/>
      <c r="F91" s="581"/>
    </row>
    <row r="92" spans="1:6" s="94" customFormat="1" ht="15" customHeight="1" thickBot="1" x14ac:dyDescent="0.25">
      <c r="A92" s="107"/>
      <c r="B92" s="108"/>
      <c r="C92" s="109"/>
      <c r="D92" s="443"/>
      <c r="E92" s="819" t="s">
        <v>500</v>
      </c>
      <c r="F92" s="582"/>
    </row>
    <row r="93" spans="1:6" s="90" customFormat="1" ht="39.950000000000003" customHeight="1" thickBot="1" x14ac:dyDescent="0.25">
      <c r="A93" s="110"/>
      <c r="B93" s="111" t="s">
        <v>39</v>
      </c>
      <c r="C93" s="742" t="s">
        <v>586</v>
      </c>
      <c r="D93" s="68" t="s">
        <v>660</v>
      </c>
      <c r="E93" s="68" t="s">
        <v>661</v>
      </c>
      <c r="F93" s="860" t="s">
        <v>679</v>
      </c>
    </row>
    <row r="94" spans="1:6" s="124" customFormat="1" ht="12" customHeight="1" thickBot="1" x14ac:dyDescent="0.25">
      <c r="A94" s="20" t="s">
        <v>4</v>
      </c>
      <c r="B94" s="49" t="s">
        <v>382</v>
      </c>
      <c r="C94" s="41">
        <f>C95+C96+C97+C98+C99</f>
        <v>1201822168</v>
      </c>
      <c r="D94" s="41">
        <f>D95+D96+D97+D98+D99</f>
        <v>1271130554</v>
      </c>
      <c r="E94" s="41">
        <f>E95+E96+E97+E98+E99</f>
        <v>572083133</v>
      </c>
      <c r="F94" s="881">
        <f t="shared" ref="F94:F101" si="1">E94/D94*100</f>
        <v>45.005851775001858</v>
      </c>
    </row>
    <row r="95" spans="1:6" ht="12" customHeight="1" x14ac:dyDescent="0.2">
      <c r="A95" s="50" t="s">
        <v>60</v>
      </c>
      <c r="B95" s="51" t="s">
        <v>34</v>
      </c>
      <c r="C95" s="26">
        <v>226994300</v>
      </c>
      <c r="D95" s="26">
        <v>229994300</v>
      </c>
      <c r="E95" s="884">
        <v>122785067</v>
      </c>
      <c r="F95" s="456">
        <f t="shared" si="1"/>
        <v>53.38613478681863</v>
      </c>
    </row>
    <row r="96" spans="1:6" ht="12" customHeight="1" x14ac:dyDescent="0.2">
      <c r="A96" s="52" t="s">
        <v>61</v>
      </c>
      <c r="B96" s="35" t="s">
        <v>104</v>
      </c>
      <c r="C96" s="29">
        <v>29569000</v>
      </c>
      <c r="D96" s="29">
        <v>30595667</v>
      </c>
      <c r="E96" s="885">
        <v>15619503</v>
      </c>
      <c r="F96" s="394">
        <f t="shared" si="1"/>
        <v>51.051356389778981</v>
      </c>
    </row>
    <row r="97" spans="1:6" ht="12" customHeight="1" x14ac:dyDescent="0.2">
      <c r="A97" s="52" t="s">
        <v>62</v>
      </c>
      <c r="B97" s="35" t="s">
        <v>80</v>
      </c>
      <c r="C97" s="36">
        <v>444818485</v>
      </c>
      <c r="D97" s="36">
        <v>510100204</v>
      </c>
      <c r="E97" s="878">
        <v>202580478</v>
      </c>
      <c r="F97" s="394">
        <f t="shared" si="1"/>
        <v>39.713859436135415</v>
      </c>
    </row>
    <row r="98" spans="1:6" ht="12" customHeight="1" x14ac:dyDescent="0.2">
      <c r="A98" s="52" t="s">
        <v>63</v>
      </c>
      <c r="B98" s="53" t="s">
        <v>105</v>
      </c>
      <c r="C98" s="28">
        <v>10000000</v>
      </c>
      <c r="D98" s="28">
        <v>10000000</v>
      </c>
      <c r="E98" s="886">
        <v>2526018</v>
      </c>
      <c r="F98" s="394">
        <f t="shared" si="1"/>
        <v>25.260179999999998</v>
      </c>
    </row>
    <row r="99" spans="1:6" ht="12" customHeight="1" x14ac:dyDescent="0.2">
      <c r="A99" s="52" t="s">
        <v>71</v>
      </c>
      <c r="B99" s="54" t="s">
        <v>106</v>
      </c>
      <c r="C99" s="44">
        <f>SUM(C100:C111)</f>
        <v>490440383</v>
      </c>
      <c r="D99" s="44">
        <f>SUM(D100:D111)</f>
        <v>490440383</v>
      </c>
      <c r="E99" s="887">
        <f>SUM(E100:E111)</f>
        <v>228572067</v>
      </c>
      <c r="F99" s="394">
        <f t="shared" si="1"/>
        <v>46.605474370164174</v>
      </c>
    </row>
    <row r="100" spans="1:6" ht="12" customHeight="1" x14ac:dyDescent="0.2">
      <c r="A100" s="52" t="s">
        <v>64</v>
      </c>
      <c r="B100" s="35" t="s">
        <v>379</v>
      </c>
      <c r="C100" s="28"/>
      <c r="D100" s="28"/>
      <c r="E100" s="886"/>
      <c r="F100" s="394"/>
    </row>
    <row r="101" spans="1:6" ht="12" customHeight="1" x14ac:dyDescent="0.2">
      <c r="A101" s="52" t="s">
        <v>65</v>
      </c>
      <c r="B101" s="56" t="s">
        <v>325</v>
      </c>
      <c r="C101" s="601">
        <v>204308801</v>
      </c>
      <c r="D101" s="601">
        <v>204308801</v>
      </c>
      <c r="E101" s="429">
        <v>102154400</v>
      </c>
      <c r="F101" s="394">
        <f t="shared" si="1"/>
        <v>49.999999755272412</v>
      </c>
    </row>
    <row r="102" spans="1:6" ht="12" customHeight="1" x14ac:dyDescent="0.2">
      <c r="A102" s="52" t="s">
        <v>72</v>
      </c>
      <c r="B102" s="56" t="s">
        <v>324</v>
      </c>
      <c r="C102" s="29"/>
      <c r="D102" s="29"/>
      <c r="E102" s="885"/>
      <c r="F102" s="394"/>
    </row>
    <row r="103" spans="1:6" ht="12" customHeight="1" x14ac:dyDescent="0.2">
      <c r="A103" s="52" t="s">
        <v>73</v>
      </c>
      <c r="B103" s="56" t="s">
        <v>242</v>
      </c>
      <c r="C103" s="29"/>
      <c r="D103" s="29"/>
      <c r="E103" s="885"/>
      <c r="F103" s="394"/>
    </row>
    <row r="104" spans="1:6" ht="12" customHeight="1" x14ac:dyDescent="0.2">
      <c r="A104" s="52" t="s">
        <v>74</v>
      </c>
      <c r="B104" s="57" t="s">
        <v>243</v>
      </c>
      <c r="C104" s="28"/>
      <c r="D104" s="28"/>
      <c r="E104" s="886"/>
      <c r="F104" s="394"/>
    </row>
    <row r="105" spans="1:6" ht="12" customHeight="1" x14ac:dyDescent="0.2">
      <c r="A105" s="52" t="s">
        <v>75</v>
      </c>
      <c r="B105" s="57" t="s">
        <v>244</v>
      </c>
      <c r="C105" s="29"/>
      <c r="D105" s="29"/>
      <c r="E105" s="885"/>
      <c r="F105" s="394"/>
    </row>
    <row r="106" spans="1:6" ht="12" customHeight="1" x14ac:dyDescent="0.2">
      <c r="A106" s="52" t="s">
        <v>77</v>
      </c>
      <c r="B106" s="56" t="s">
        <v>245</v>
      </c>
      <c r="C106" s="44">
        <v>50675514</v>
      </c>
      <c r="D106" s="44">
        <v>50675514</v>
      </c>
      <c r="E106" s="885">
        <v>16623601</v>
      </c>
      <c r="F106" s="394">
        <f>E106/D106*100</f>
        <v>32.80401063124885</v>
      </c>
    </row>
    <row r="107" spans="1:6" ht="12" customHeight="1" x14ac:dyDescent="0.2">
      <c r="A107" s="52" t="s">
        <v>107</v>
      </c>
      <c r="B107" s="56" t="s">
        <v>246</v>
      </c>
      <c r="C107" s="29"/>
      <c r="D107" s="29"/>
      <c r="E107" s="885"/>
      <c r="F107" s="394"/>
    </row>
    <row r="108" spans="1:6" ht="12" customHeight="1" x14ac:dyDescent="0.2">
      <c r="A108" s="52" t="s">
        <v>240</v>
      </c>
      <c r="B108" s="57" t="s">
        <v>247</v>
      </c>
      <c r="C108" s="29"/>
      <c r="D108" s="29"/>
      <c r="E108" s="885"/>
      <c r="F108" s="394"/>
    </row>
    <row r="109" spans="1:6" ht="12" customHeight="1" x14ac:dyDescent="0.2">
      <c r="A109" s="58" t="s">
        <v>241</v>
      </c>
      <c r="B109" s="55" t="s">
        <v>248</v>
      </c>
      <c r="C109" s="29"/>
      <c r="D109" s="29"/>
      <c r="E109" s="885"/>
      <c r="F109" s="394"/>
    </row>
    <row r="110" spans="1:6" ht="12" customHeight="1" x14ac:dyDescent="0.2">
      <c r="A110" s="52" t="s">
        <v>322</v>
      </c>
      <c r="B110" s="55" t="s">
        <v>249</v>
      </c>
      <c r="C110" s="29"/>
      <c r="D110" s="29"/>
      <c r="E110" s="885"/>
      <c r="F110" s="394"/>
    </row>
    <row r="111" spans="1:6" ht="12" customHeight="1" x14ac:dyDescent="0.2">
      <c r="A111" s="52" t="s">
        <v>323</v>
      </c>
      <c r="B111" s="57" t="s">
        <v>250</v>
      </c>
      <c r="C111" s="478">
        <v>235456068</v>
      </c>
      <c r="D111" s="478">
        <v>235456068</v>
      </c>
      <c r="E111" s="888">
        <v>109794066</v>
      </c>
      <c r="F111" s="394">
        <f t="shared" ref="F111:F116" si="2">E111/D111*100</f>
        <v>46.63038287040451</v>
      </c>
    </row>
    <row r="112" spans="1:6" ht="12" customHeight="1" x14ac:dyDescent="0.2">
      <c r="A112" s="52" t="s">
        <v>327</v>
      </c>
      <c r="B112" s="53" t="s">
        <v>35</v>
      </c>
      <c r="C112" s="60">
        <f>C113+C114</f>
        <v>88000000</v>
      </c>
      <c r="D112" s="60">
        <f>D113+D114</f>
        <v>48035629</v>
      </c>
      <c r="E112" s="889">
        <f>E113+E114</f>
        <v>0</v>
      </c>
      <c r="F112" s="394">
        <f t="shared" si="2"/>
        <v>0</v>
      </c>
    </row>
    <row r="113" spans="1:6" ht="12" customHeight="1" x14ac:dyDescent="0.2">
      <c r="A113" s="59" t="s">
        <v>328</v>
      </c>
      <c r="B113" s="35" t="s">
        <v>380</v>
      </c>
      <c r="C113" s="29">
        <v>10000000</v>
      </c>
      <c r="D113" s="29">
        <v>10000000</v>
      </c>
      <c r="E113" s="885"/>
      <c r="F113" s="394">
        <f t="shared" si="2"/>
        <v>0</v>
      </c>
    </row>
    <row r="114" spans="1:6" ht="12" customHeight="1" thickBot="1" x14ac:dyDescent="0.25">
      <c r="A114" s="61" t="s">
        <v>329</v>
      </c>
      <c r="B114" s="113" t="s">
        <v>381</v>
      </c>
      <c r="C114" s="38">
        <v>78000000</v>
      </c>
      <c r="D114" s="38">
        <v>38035629</v>
      </c>
      <c r="E114" s="890"/>
      <c r="F114" s="469">
        <f t="shared" si="2"/>
        <v>0</v>
      </c>
    </row>
    <row r="115" spans="1:6" ht="12" customHeight="1" thickBot="1" x14ac:dyDescent="0.25">
      <c r="A115" s="22" t="s">
        <v>5</v>
      </c>
      <c r="B115" s="114" t="s">
        <v>251</v>
      </c>
      <c r="C115" s="24">
        <f>+C116+C118+C120</f>
        <v>182800000</v>
      </c>
      <c r="D115" s="24">
        <f>+D116+D118+D120</f>
        <v>228879314</v>
      </c>
      <c r="E115" s="891">
        <f>+E116+E118+E120</f>
        <v>60299149</v>
      </c>
      <c r="F115" s="470">
        <f t="shared" si="2"/>
        <v>26.345390479455912</v>
      </c>
    </row>
    <row r="116" spans="1:6" ht="12" customHeight="1" x14ac:dyDescent="0.2">
      <c r="A116" s="62" t="s">
        <v>66</v>
      </c>
      <c r="B116" s="35" t="s">
        <v>123</v>
      </c>
      <c r="C116" s="34">
        <v>104300000</v>
      </c>
      <c r="D116" s="34">
        <v>146636344</v>
      </c>
      <c r="E116" s="892">
        <v>36991628</v>
      </c>
      <c r="F116" s="465">
        <f t="shared" si="2"/>
        <v>25.226780067566335</v>
      </c>
    </row>
    <row r="117" spans="1:6" ht="12" customHeight="1" x14ac:dyDescent="0.2">
      <c r="A117" s="62" t="s">
        <v>67</v>
      </c>
      <c r="B117" s="63" t="s">
        <v>255</v>
      </c>
      <c r="C117" s="29"/>
      <c r="D117" s="29"/>
      <c r="E117" s="885"/>
      <c r="F117" s="394"/>
    </row>
    <row r="118" spans="1:6" ht="12" customHeight="1" x14ac:dyDescent="0.2">
      <c r="A118" s="62" t="s">
        <v>68</v>
      </c>
      <c r="B118" s="63" t="s">
        <v>108</v>
      </c>
      <c r="C118" s="29">
        <v>73000000</v>
      </c>
      <c r="D118" s="29">
        <v>73000000</v>
      </c>
      <c r="E118" s="885">
        <v>19064551</v>
      </c>
      <c r="F118" s="394">
        <f>E118/D118*100</f>
        <v>26.11582328767123</v>
      </c>
    </row>
    <row r="119" spans="1:6" ht="12" customHeight="1" x14ac:dyDescent="0.2">
      <c r="A119" s="62" t="s">
        <v>69</v>
      </c>
      <c r="B119" s="63" t="s">
        <v>256</v>
      </c>
      <c r="C119" s="29"/>
      <c r="D119" s="29"/>
      <c r="E119" s="885"/>
      <c r="F119" s="394"/>
    </row>
    <row r="120" spans="1:6" ht="12" customHeight="1" x14ac:dyDescent="0.2">
      <c r="A120" s="62" t="s">
        <v>70</v>
      </c>
      <c r="B120" s="32" t="s">
        <v>125</v>
      </c>
      <c r="C120" s="29">
        <v>5500000</v>
      </c>
      <c r="D120" s="29">
        <f>D127+D128</f>
        <v>9242970</v>
      </c>
      <c r="E120" s="885">
        <f>E127+E128</f>
        <v>4242970</v>
      </c>
      <c r="F120" s="394">
        <f>E120/D120*100</f>
        <v>45.904833619496763</v>
      </c>
    </row>
    <row r="121" spans="1:6" ht="12" customHeight="1" x14ac:dyDescent="0.2">
      <c r="A121" s="62" t="s">
        <v>76</v>
      </c>
      <c r="B121" s="30" t="s">
        <v>315</v>
      </c>
      <c r="C121" s="29"/>
      <c r="D121" s="29"/>
      <c r="E121" s="885"/>
      <c r="F121" s="394"/>
    </row>
    <row r="122" spans="1:6" ht="12" customHeight="1" x14ac:dyDescent="0.2">
      <c r="A122" s="62" t="s">
        <v>78</v>
      </c>
      <c r="B122" s="64" t="s">
        <v>261</v>
      </c>
      <c r="C122" s="29"/>
      <c r="D122" s="29"/>
      <c r="E122" s="885"/>
      <c r="F122" s="394"/>
    </row>
    <row r="123" spans="1:6" ht="12" customHeight="1" x14ac:dyDescent="0.2">
      <c r="A123" s="62" t="s">
        <v>109</v>
      </c>
      <c r="B123" s="57" t="s">
        <v>244</v>
      </c>
      <c r="C123" s="29"/>
      <c r="D123" s="29"/>
      <c r="E123" s="885"/>
      <c r="F123" s="394"/>
    </row>
    <row r="124" spans="1:6" ht="12" customHeight="1" x14ac:dyDescent="0.2">
      <c r="A124" s="62" t="s">
        <v>110</v>
      </c>
      <c r="B124" s="57" t="s">
        <v>260</v>
      </c>
      <c r="C124" s="29"/>
      <c r="D124" s="29"/>
      <c r="E124" s="885"/>
      <c r="F124" s="394"/>
    </row>
    <row r="125" spans="1:6" ht="12" customHeight="1" x14ac:dyDescent="0.2">
      <c r="A125" s="62" t="s">
        <v>111</v>
      </c>
      <c r="B125" s="57" t="s">
        <v>259</v>
      </c>
      <c r="C125" s="29"/>
      <c r="D125" s="29"/>
      <c r="E125" s="885"/>
      <c r="F125" s="394"/>
    </row>
    <row r="126" spans="1:6" ht="12" customHeight="1" x14ac:dyDescent="0.2">
      <c r="A126" s="62" t="s">
        <v>252</v>
      </c>
      <c r="B126" s="57" t="s">
        <v>247</v>
      </c>
      <c r="C126" s="29"/>
      <c r="D126" s="29"/>
      <c r="E126" s="885"/>
      <c r="F126" s="394"/>
    </row>
    <row r="127" spans="1:6" ht="12" customHeight="1" x14ac:dyDescent="0.2">
      <c r="A127" s="62" t="s">
        <v>253</v>
      </c>
      <c r="B127" s="57" t="s">
        <v>258</v>
      </c>
      <c r="C127" s="29">
        <v>5500000</v>
      </c>
      <c r="D127" s="29">
        <v>5500000</v>
      </c>
      <c r="E127" s="885">
        <v>500000</v>
      </c>
      <c r="F127" s="394">
        <f>E127/D127*100</f>
        <v>9.0909090909090917</v>
      </c>
    </row>
    <row r="128" spans="1:6" ht="12" customHeight="1" thickBot="1" x14ac:dyDescent="0.25">
      <c r="A128" s="58" t="s">
        <v>254</v>
      </c>
      <c r="B128" s="57" t="s">
        <v>257</v>
      </c>
      <c r="C128" s="38"/>
      <c r="D128" s="38">
        <v>3742970</v>
      </c>
      <c r="E128" s="890">
        <v>3742970</v>
      </c>
      <c r="F128" s="469">
        <f>E128/D128*100</f>
        <v>100</v>
      </c>
    </row>
    <row r="129" spans="1:6" ht="12" customHeight="1" thickBot="1" x14ac:dyDescent="0.25">
      <c r="A129" s="22" t="s">
        <v>6</v>
      </c>
      <c r="B129" s="65" t="s">
        <v>332</v>
      </c>
      <c r="C129" s="24">
        <f>+C94+C112+C115</f>
        <v>1472622168</v>
      </c>
      <c r="D129" s="24">
        <f>+D94+D112+D115</f>
        <v>1548045497</v>
      </c>
      <c r="E129" s="891">
        <f>+E94+E112+E115</f>
        <v>632382282</v>
      </c>
      <c r="F129" s="470">
        <f>E129/D129*100</f>
        <v>40.850367978558189</v>
      </c>
    </row>
    <row r="130" spans="1:6" ht="12" customHeight="1" thickBot="1" x14ac:dyDescent="0.25">
      <c r="A130" s="22" t="s">
        <v>7</v>
      </c>
      <c r="B130" s="65" t="s">
        <v>333</v>
      </c>
      <c r="C130" s="24">
        <f>+C131+C132+C133</f>
        <v>0</v>
      </c>
      <c r="D130" s="24">
        <f>+D131+D132+D133</f>
        <v>0</v>
      </c>
      <c r="E130" s="891">
        <f>+E131+E132+E133</f>
        <v>0</v>
      </c>
      <c r="F130" s="838"/>
    </row>
    <row r="131" spans="1:6" s="124" customFormat="1" ht="12" customHeight="1" x14ac:dyDescent="0.2">
      <c r="A131" s="62" t="s">
        <v>156</v>
      </c>
      <c r="B131" s="66" t="s">
        <v>385</v>
      </c>
      <c r="C131" s="34"/>
      <c r="D131" s="34"/>
      <c r="E131" s="892"/>
      <c r="F131" s="394"/>
    </row>
    <row r="132" spans="1:6" ht="12" customHeight="1" x14ac:dyDescent="0.2">
      <c r="A132" s="62" t="s">
        <v>157</v>
      </c>
      <c r="B132" s="66" t="s">
        <v>341</v>
      </c>
      <c r="C132" s="29"/>
      <c r="D132" s="29"/>
      <c r="E132" s="885"/>
      <c r="F132" s="394"/>
    </row>
    <row r="133" spans="1:6" ht="12" customHeight="1" thickBot="1" x14ac:dyDescent="0.25">
      <c r="A133" s="58" t="s">
        <v>158</v>
      </c>
      <c r="B133" s="67" t="s">
        <v>384</v>
      </c>
      <c r="C133" s="71"/>
      <c r="D133" s="71"/>
      <c r="E133" s="893"/>
      <c r="F133" s="469"/>
    </row>
    <row r="134" spans="1:6" ht="12" customHeight="1" thickBot="1" x14ac:dyDescent="0.25">
      <c r="A134" s="22" t="s">
        <v>8</v>
      </c>
      <c r="B134" s="65" t="s">
        <v>334</v>
      </c>
      <c r="C134" s="95"/>
      <c r="D134" s="95"/>
      <c r="E134" s="894"/>
      <c r="F134" s="470"/>
    </row>
    <row r="135" spans="1:6" ht="12" customHeight="1" x14ac:dyDescent="0.2">
      <c r="A135" s="62" t="s">
        <v>53</v>
      </c>
      <c r="B135" s="66" t="s">
        <v>343</v>
      </c>
      <c r="C135" s="34"/>
      <c r="D135" s="34"/>
      <c r="E135" s="892"/>
      <c r="F135" s="465"/>
    </row>
    <row r="136" spans="1:6" ht="12" customHeight="1" x14ac:dyDescent="0.2">
      <c r="A136" s="62" t="s">
        <v>54</v>
      </c>
      <c r="B136" s="66" t="s">
        <v>335</v>
      </c>
      <c r="C136" s="29"/>
      <c r="D136" s="29"/>
      <c r="E136" s="885"/>
      <c r="F136" s="394"/>
    </row>
    <row r="137" spans="1:6" ht="12" customHeight="1" x14ac:dyDescent="0.2">
      <c r="A137" s="62" t="s">
        <v>55</v>
      </c>
      <c r="B137" s="66" t="s">
        <v>336</v>
      </c>
      <c r="C137" s="29"/>
      <c r="D137" s="29"/>
      <c r="E137" s="885"/>
      <c r="F137" s="394"/>
    </row>
    <row r="138" spans="1:6" ht="12" customHeight="1" x14ac:dyDescent="0.2">
      <c r="A138" s="62" t="s">
        <v>96</v>
      </c>
      <c r="B138" s="66" t="s">
        <v>383</v>
      </c>
      <c r="C138" s="29"/>
      <c r="D138" s="29"/>
      <c r="E138" s="885"/>
      <c r="F138" s="394"/>
    </row>
    <row r="139" spans="1:6" ht="12" customHeight="1" x14ac:dyDescent="0.2">
      <c r="A139" s="62" t="s">
        <v>97</v>
      </c>
      <c r="B139" s="66" t="s">
        <v>338</v>
      </c>
      <c r="C139" s="29"/>
      <c r="D139" s="29"/>
      <c r="E139" s="885"/>
      <c r="F139" s="394"/>
    </row>
    <row r="140" spans="1:6" s="124" customFormat="1" ht="12" customHeight="1" thickBot="1" x14ac:dyDescent="0.25">
      <c r="A140" s="58" t="s">
        <v>98</v>
      </c>
      <c r="B140" s="67" t="s">
        <v>339</v>
      </c>
      <c r="C140" s="38"/>
      <c r="D140" s="38"/>
      <c r="E140" s="890"/>
      <c r="F140" s="469"/>
    </row>
    <row r="141" spans="1:6" ht="12" customHeight="1" thickBot="1" x14ac:dyDescent="0.25">
      <c r="A141" s="22" t="s">
        <v>9</v>
      </c>
      <c r="B141" s="65" t="s">
        <v>398</v>
      </c>
      <c r="C141" s="41">
        <f>+C142+C143+C145+C146+C144</f>
        <v>1435153848</v>
      </c>
      <c r="D141" s="41">
        <f>+D142+D143+D145+D146+D144</f>
        <v>1460979511</v>
      </c>
      <c r="E141" s="895">
        <f>+E142+E143+E145+E146+E144</f>
        <v>679992723</v>
      </c>
      <c r="F141" s="470">
        <f>E141/D141*100</f>
        <v>46.543618023401564</v>
      </c>
    </row>
    <row r="142" spans="1:6" x14ac:dyDescent="0.2">
      <c r="A142" s="62" t="s">
        <v>56</v>
      </c>
      <c r="B142" s="66" t="s">
        <v>262</v>
      </c>
      <c r="C142" s="26"/>
      <c r="D142" s="26"/>
      <c r="E142" s="884"/>
      <c r="F142" s="465"/>
    </row>
    <row r="143" spans="1:6" ht="12" customHeight="1" x14ac:dyDescent="0.2">
      <c r="A143" s="62" t="s">
        <v>57</v>
      </c>
      <c r="B143" s="66" t="s">
        <v>263</v>
      </c>
      <c r="C143" s="394">
        <v>46467848</v>
      </c>
      <c r="D143" s="394">
        <v>46467848</v>
      </c>
      <c r="E143" s="473">
        <v>46467848</v>
      </c>
      <c r="F143" s="394">
        <f>E143/D143*100</f>
        <v>100</v>
      </c>
    </row>
    <row r="144" spans="1:6" ht="12" customHeight="1" x14ac:dyDescent="0.2">
      <c r="A144" s="62" t="s">
        <v>176</v>
      </c>
      <c r="B144" s="66" t="s">
        <v>397</v>
      </c>
      <c r="C144" s="972">
        <v>1388686000</v>
      </c>
      <c r="D144" s="972">
        <v>1414511663</v>
      </c>
      <c r="E144" s="973">
        <v>633524875</v>
      </c>
      <c r="F144" s="394">
        <f>E144/D144*100</f>
        <v>44.787532798165415</v>
      </c>
    </row>
    <row r="145" spans="1:6" s="124" customFormat="1" ht="12" customHeight="1" x14ac:dyDescent="0.2">
      <c r="A145" s="62" t="s">
        <v>177</v>
      </c>
      <c r="B145" s="66" t="s">
        <v>348</v>
      </c>
      <c r="C145" s="34"/>
      <c r="D145" s="34"/>
      <c r="E145" s="892"/>
      <c r="F145" s="465"/>
    </row>
    <row r="146" spans="1:6" s="124" customFormat="1" ht="12" customHeight="1" thickBot="1" x14ac:dyDescent="0.25">
      <c r="A146" s="58" t="s">
        <v>178</v>
      </c>
      <c r="B146" s="67" t="s">
        <v>282</v>
      </c>
      <c r="C146" s="37"/>
      <c r="D146" s="37"/>
      <c r="E146" s="898"/>
      <c r="F146" s="469"/>
    </row>
    <row r="147" spans="1:6" s="124" customFormat="1" ht="12" customHeight="1" thickBot="1" x14ac:dyDescent="0.25">
      <c r="A147" s="22" t="s">
        <v>10</v>
      </c>
      <c r="B147" s="65" t="s">
        <v>349</v>
      </c>
      <c r="C147" s="115"/>
      <c r="D147" s="115"/>
      <c r="E147" s="899"/>
      <c r="F147" s="480"/>
    </row>
    <row r="148" spans="1:6" s="124" customFormat="1" ht="12" customHeight="1" x14ac:dyDescent="0.2">
      <c r="A148" s="62" t="s">
        <v>58</v>
      </c>
      <c r="B148" s="66" t="s">
        <v>344</v>
      </c>
      <c r="C148" s="34"/>
      <c r="D148" s="34"/>
      <c r="E148" s="892"/>
      <c r="F148" s="465"/>
    </row>
    <row r="149" spans="1:6" s="124" customFormat="1" ht="12" customHeight="1" x14ac:dyDescent="0.2">
      <c r="A149" s="62" t="s">
        <v>59</v>
      </c>
      <c r="B149" s="66" t="s">
        <v>351</v>
      </c>
      <c r="C149" s="29"/>
      <c r="D149" s="29"/>
      <c r="E149" s="885"/>
      <c r="F149" s="394"/>
    </row>
    <row r="150" spans="1:6" s="124" customFormat="1" ht="12" customHeight="1" x14ac:dyDescent="0.2">
      <c r="A150" s="62" t="s">
        <v>188</v>
      </c>
      <c r="B150" s="66" t="s">
        <v>346</v>
      </c>
      <c r="C150" s="29"/>
      <c r="D150" s="29"/>
      <c r="E150" s="885"/>
      <c r="F150" s="394"/>
    </row>
    <row r="151" spans="1:6" s="124" customFormat="1" ht="12" customHeight="1" x14ac:dyDescent="0.2">
      <c r="A151" s="62" t="s">
        <v>189</v>
      </c>
      <c r="B151" s="66" t="s">
        <v>386</v>
      </c>
      <c r="C151" s="29"/>
      <c r="D151" s="29"/>
      <c r="E151" s="885"/>
      <c r="F151" s="394"/>
    </row>
    <row r="152" spans="1:6" ht="12.75" customHeight="1" thickBot="1" x14ac:dyDescent="0.25">
      <c r="A152" s="58" t="s">
        <v>350</v>
      </c>
      <c r="B152" s="67" t="s">
        <v>353</v>
      </c>
      <c r="C152" s="38"/>
      <c r="D152" s="38"/>
      <c r="E152" s="890"/>
      <c r="F152" s="469"/>
    </row>
    <row r="153" spans="1:6" ht="12.75" customHeight="1" thickBot="1" x14ac:dyDescent="0.25">
      <c r="A153" s="116" t="s">
        <v>11</v>
      </c>
      <c r="B153" s="65" t="s">
        <v>354</v>
      </c>
      <c r="C153" s="115"/>
      <c r="D153" s="115"/>
      <c r="E153" s="899"/>
      <c r="F153" s="480"/>
    </row>
    <row r="154" spans="1:6" ht="12.75" customHeight="1" thickBot="1" x14ac:dyDescent="0.25">
      <c r="A154" s="116" t="s">
        <v>12</v>
      </c>
      <c r="B154" s="65" t="s">
        <v>355</v>
      </c>
      <c r="C154" s="115"/>
      <c r="D154" s="115"/>
      <c r="E154" s="899"/>
      <c r="F154" s="900"/>
    </row>
    <row r="155" spans="1:6" ht="12" customHeight="1" thickBot="1" x14ac:dyDescent="0.25">
      <c r="A155" s="22" t="s">
        <v>13</v>
      </c>
      <c r="B155" s="65" t="s">
        <v>357</v>
      </c>
      <c r="C155" s="117">
        <f>+C130+C134+C141+C147+C153+C154</f>
        <v>1435153848</v>
      </c>
      <c r="D155" s="117">
        <f>+D130+D134+D141+D147+D153+D154</f>
        <v>1460979511</v>
      </c>
      <c r="E155" s="117">
        <f>+E130+E134+E141+E147+E153+E154</f>
        <v>679992723</v>
      </c>
      <c r="F155" s="922">
        <f>E155/D155*100</f>
        <v>46.543618023401564</v>
      </c>
    </row>
    <row r="156" spans="1:6" ht="24.95" customHeight="1" thickBot="1" x14ac:dyDescent="0.25">
      <c r="A156" s="48" t="s">
        <v>14</v>
      </c>
      <c r="B156" s="118" t="s">
        <v>356</v>
      </c>
      <c r="C156" s="119">
        <f>+C129+C155</f>
        <v>2907776016</v>
      </c>
      <c r="D156" s="119">
        <f>+D129+D155</f>
        <v>3009025008</v>
      </c>
      <c r="E156" s="119">
        <f>+E129+E155</f>
        <v>1312375005</v>
      </c>
      <c r="F156" s="470">
        <f>E156/D156*100</f>
        <v>43.614626050326265</v>
      </c>
    </row>
    <row r="157" spans="1:6" ht="13.5" thickBot="1" x14ac:dyDescent="0.25">
      <c r="A157" s="1118"/>
      <c r="B157" s="1119"/>
      <c r="C157" s="126"/>
      <c r="D157" s="126"/>
      <c r="E157" s="902"/>
      <c r="F157" s="861"/>
    </row>
    <row r="158" spans="1:6" ht="15" customHeight="1" thickBot="1" x14ac:dyDescent="0.25">
      <c r="A158" s="120" t="s">
        <v>387</v>
      </c>
      <c r="B158" s="1120"/>
      <c r="C158" s="121">
        <v>28</v>
      </c>
      <c r="D158" s="121">
        <v>28</v>
      </c>
      <c r="E158" s="901">
        <v>27</v>
      </c>
      <c r="F158" s="861"/>
    </row>
    <row r="159" spans="1:6" ht="14.25" customHeight="1" thickBot="1" x14ac:dyDescent="0.25">
      <c r="A159" s="120" t="s">
        <v>120</v>
      </c>
      <c r="B159" s="1120"/>
      <c r="C159" s="121">
        <v>5</v>
      </c>
      <c r="D159" s="121">
        <v>5</v>
      </c>
      <c r="E159" s="901">
        <v>1</v>
      </c>
      <c r="F159" s="861"/>
    </row>
  </sheetData>
  <sheetProtection formatCells="0"/>
  <mergeCells count="1">
    <mergeCell ref="A2:A3"/>
  </mergeCells>
  <phoneticPr fontId="0" type="noConversion"/>
  <printOptions horizontalCentered="1"/>
  <pageMargins left="0.39370078740157483" right="0.39370078740157483" top="0.98425196850393704" bottom="0.98425196850393704" header="0.78740157480314965" footer="0.78740157480314965"/>
  <pageSetup paperSize="9" scale="60" orientation="portrait" r:id="rId1"/>
  <headerFooter alignWithMargins="0">
    <oddHeader xml:space="preserve">&amp;R9. sz.  melléklet </oddHeader>
  </headerFooter>
  <rowBreaks count="1" manualBreakCount="1">
    <brk id="90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F159"/>
  <sheetViews>
    <sheetView view="pageLayout" topLeftCell="B1" zoomScaleNormal="90" zoomScaleSheetLayoutView="100" workbookViewId="0">
      <selection activeCell="H136" sqref="H136"/>
    </sheetView>
  </sheetViews>
  <sheetFormatPr defaultRowHeight="12.75" x14ac:dyDescent="0.2"/>
  <cols>
    <col min="1" max="1" width="11.33203125" style="611" customWidth="1"/>
    <col min="2" max="2" width="70.33203125" style="612" customWidth="1"/>
    <col min="3" max="5" width="15.83203125" style="617" customWidth="1"/>
    <col min="6" max="6" width="11.6640625" style="574" customWidth="1"/>
    <col min="7" max="258" width="9.33203125" style="574"/>
    <col min="259" max="259" width="11.33203125" style="574" customWidth="1"/>
    <col min="260" max="260" width="70.33203125" style="574" customWidth="1"/>
    <col min="261" max="261" width="17.6640625" style="574" customWidth="1"/>
    <col min="262" max="262" width="13.5" style="574" customWidth="1"/>
    <col min="263" max="514" width="9.33203125" style="574"/>
    <col min="515" max="515" width="11.33203125" style="574" customWidth="1"/>
    <col min="516" max="516" width="70.33203125" style="574" customWidth="1"/>
    <col min="517" max="517" width="17.6640625" style="574" customWidth="1"/>
    <col min="518" max="518" width="13.5" style="574" customWidth="1"/>
    <col min="519" max="770" width="9.33203125" style="574"/>
    <col min="771" max="771" width="11.33203125" style="574" customWidth="1"/>
    <col min="772" max="772" width="70.33203125" style="574" customWidth="1"/>
    <col min="773" max="773" width="17.6640625" style="574" customWidth="1"/>
    <col min="774" max="774" width="13.5" style="574" customWidth="1"/>
    <col min="775" max="1026" width="9.33203125" style="574"/>
    <col min="1027" max="1027" width="11.33203125" style="574" customWidth="1"/>
    <col min="1028" max="1028" width="70.33203125" style="574" customWidth="1"/>
    <col min="1029" max="1029" width="17.6640625" style="574" customWidth="1"/>
    <col min="1030" max="1030" width="13.5" style="574" customWidth="1"/>
    <col min="1031" max="1282" width="9.33203125" style="574"/>
    <col min="1283" max="1283" width="11.33203125" style="574" customWidth="1"/>
    <col min="1284" max="1284" width="70.33203125" style="574" customWidth="1"/>
    <col min="1285" max="1285" width="17.6640625" style="574" customWidth="1"/>
    <col min="1286" max="1286" width="13.5" style="574" customWidth="1"/>
    <col min="1287" max="1538" width="9.33203125" style="574"/>
    <col min="1539" max="1539" width="11.33203125" style="574" customWidth="1"/>
    <col min="1540" max="1540" width="70.33203125" style="574" customWidth="1"/>
    <col min="1541" max="1541" width="17.6640625" style="574" customWidth="1"/>
    <col min="1542" max="1542" width="13.5" style="574" customWidth="1"/>
    <col min="1543" max="1794" width="9.33203125" style="574"/>
    <col min="1795" max="1795" width="11.33203125" style="574" customWidth="1"/>
    <col min="1796" max="1796" width="70.33203125" style="574" customWidth="1"/>
    <col min="1797" max="1797" width="17.6640625" style="574" customWidth="1"/>
    <col min="1798" max="1798" width="13.5" style="574" customWidth="1"/>
    <col min="1799" max="2050" width="9.33203125" style="574"/>
    <col min="2051" max="2051" width="11.33203125" style="574" customWidth="1"/>
    <col min="2052" max="2052" width="70.33203125" style="574" customWidth="1"/>
    <col min="2053" max="2053" width="17.6640625" style="574" customWidth="1"/>
    <col min="2054" max="2054" width="13.5" style="574" customWidth="1"/>
    <col min="2055" max="2306" width="9.33203125" style="574"/>
    <col min="2307" max="2307" width="11.33203125" style="574" customWidth="1"/>
    <col min="2308" max="2308" width="70.33203125" style="574" customWidth="1"/>
    <col min="2309" max="2309" width="17.6640625" style="574" customWidth="1"/>
    <col min="2310" max="2310" width="13.5" style="574" customWidth="1"/>
    <col min="2311" max="2562" width="9.33203125" style="574"/>
    <col min="2563" max="2563" width="11.33203125" style="574" customWidth="1"/>
    <col min="2564" max="2564" width="70.33203125" style="574" customWidth="1"/>
    <col min="2565" max="2565" width="17.6640625" style="574" customWidth="1"/>
    <col min="2566" max="2566" width="13.5" style="574" customWidth="1"/>
    <col min="2567" max="2818" width="9.33203125" style="574"/>
    <col min="2819" max="2819" width="11.33203125" style="574" customWidth="1"/>
    <col min="2820" max="2820" width="70.33203125" style="574" customWidth="1"/>
    <col min="2821" max="2821" width="17.6640625" style="574" customWidth="1"/>
    <col min="2822" max="2822" width="13.5" style="574" customWidth="1"/>
    <col min="2823" max="3074" width="9.33203125" style="574"/>
    <col min="3075" max="3075" width="11.33203125" style="574" customWidth="1"/>
    <col min="3076" max="3076" width="70.33203125" style="574" customWidth="1"/>
    <col min="3077" max="3077" width="17.6640625" style="574" customWidth="1"/>
    <col min="3078" max="3078" width="13.5" style="574" customWidth="1"/>
    <col min="3079" max="3330" width="9.33203125" style="574"/>
    <col min="3331" max="3331" width="11.33203125" style="574" customWidth="1"/>
    <col min="3332" max="3332" width="70.33203125" style="574" customWidth="1"/>
    <col min="3333" max="3333" width="17.6640625" style="574" customWidth="1"/>
    <col min="3334" max="3334" width="13.5" style="574" customWidth="1"/>
    <col min="3335" max="3586" width="9.33203125" style="574"/>
    <col min="3587" max="3587" width="11.33203125" style="574" customWidth="1"/>
    <col min="3588" max="3588" width="70.33203125" style="574" customWidth="1"/>
    <col min="3589" max="3589" width="17.6640625" style="574" customWidth="1"/>
    <col min="3590" max="3590" width="13.5" style="574" customWidth="1"/>
    <col min="3591" max="3842" width="9.33203125" style="574"/>
    <col min="3843" max="3843" width="11.33203125" style="574" customWidth="1"/>
    <col min="3844" max="3844" width="70.33203125" style="574" customWidth="1"/>
    <col min="3845" max="3845" width="17.6640625" style="574" customWidth="1"/>
    <col min="3846" max="3846" width="13.5" style="574" customWidth="1"/>
    <col min="3847" max="4098" width="9.33203125" style="574"/>
    <col min="4099" max="4099" width="11.33203125" style="574" customWidth="1"/>
    <col min="4100" max="4100" width="70.33203125" style="574" customWidth="1"/>
    <col min="4101" max="4101" width="17.6640625" style="574" customWidth="1"/>
    <col min="4102" max="4102" width="13.5" style="574" customWidth="1"/>
    <col min="4103" max="4354" width="9.33203125" style="574"/>
    <col min="4355" max="4355" width="11.33203125" style="574" customWidth="1"/>
    <col min="4356" max="4356" width="70.33203125" style="574" customWidth="1"/>
    <col min="4357" max="4357" width="17.6640625" style="574" customWidth="1"/>
    <col min="4358" max="4358" width="13.5" style="574" customWidth="1"/>
    <col min="4359" max="4610" width="9.33203125" style="574"/>
    <col min="4611" max="4611" width="11.33203125" style="574" customWidth="1"/>
    <col min="4612" max="4612" width="70.33203125" style="574" customWidth="1"/>
    <col min="4613" max="4613" width="17.6640625" style="574" customWidth="1"/>
    <col min="4614" max="4614" width="13.5" style="574" customWidth="1"/>
    <col min="4615" max="4866" width="9.33203125" style="574"/>
    <col min="4867" max="4867" width="11.33203125" style="574" customWidth="1"/>
    <col min="4868" max="4868" width="70.33203125" style="574" customWidth="1"/>
    <col min="4869" max="4869" width="17.6640625" style="574" customWidth="1"/>
    <col min="4870" max="4870" width="13.5" style="574" customWidth="1"/>
    <col min="4871" max="5122" width="9.33203125" style="574"/>
    <col min="5123" max="5123" width="11.33203125" style="574" customWidth="1"/>
    <col min="5124" max="5124" width="70.33203125" style="574" customWidth="1"/>
    <col min="5125" max="5125" width="17.6640625" style="574" customWidth="1"/>
    <col min="5126" max="5126" width="13.5" style="574" customWidth="1"/>
    <col min="5127" max="5378" width="9.33203125" style="574"/>
    <col min="5379" max="5379" width="11.33203125" style="574" customWidth="1"/>
    <col min="5380" max="5380" width="70.33203125" style="574" customWidth="1"/>
    <col min="5381" max="5381" width="17.6640625" style="574" customWidth="1"/>
    <col min="5382" max="5382" width="13.5" style="574" customWidth="1"/>
    <col min="5383" max="5634" width="9.33203125" style="574"/>
    <col min="5635" max="5635" width="11.33203125" style="574" customWidth="1"/>
    <col min="5636" max="5636" width="70.33203125" style="574" customWidth="1"/>
    <col min="5637" max="5637" width="17.6640625" style="574" customWidth="1"/>
    <col min="5638" max="5638" width="13.5" style="574" customWidth="1"/>
    <col min="5639" max="5890" width="9.33203125" style="574"/>
    <col min="5891" max="5891" width="11.33203125" style="574" customWidth="1"/>
    <col min="5892" max="5892" width="70.33203125" style="574" customWidth="1"/>
    <col min="5893" max="5893" width="17.6640625" style="574" customWidth="1"/>
    <col min="5894" max="5894" width="13.5" style="574" customWidth="1"/>
    <col min="5895" max="6146" width="9.33203125" style="574"/>
    <col min="6147" max="6147" width="11.33203125" style="574" customWidth="1"/>
    <col min="6148" max="6148" width="70.33203125" style="574" customWidth="1"/>
    <col min="6149" max="6149" width="17.6640625" style="574" customWidth="1"/>
    <col min="6150" max="6150" width="13.5" style="574" customWidth="1"/>
    <col min="6151" max="6402" width="9.33203125" style="574"/>
    <col min="6403" max="6403" width="11.33203125" style="574" customWidth="1"/>
    <col min="6404" max="6404" width="70.33203125" style="574" customWidth="1"/>
    <col min="6405" max="6405" width="17.6640625" style="574" customWidth="1"/>
    <col min="6406" max="6406" width="13.5" style="574" customWidth="1"/>
    <col min="6407" max="6658" width="9.33203125" style="574"/>
    <col min="6659" max="6659" width="11.33203125" style="574" customWidth="1"/>
    <col min="6660" max="6660" width="70.33203125" style="574" customWidth="1"/>
    <col min="6661" max="6661" width="17.6640625" style="574" customWidth="1"/>
    <col min="6662" max="6662" width="13.5" style="574" customWidth="1"/>
    <col min="6663" max="6914" width="9.33203125" style="574"/>
    <col min="6915" max="6915" width="11.33203125" style="574" customWidth="1"/>
    <col min="6916" max="6916" width="70.33203125" style="574" customWidth="1"/>
    <col min="6917" max="6917" width="17.6640625" style="574" customWidth="1"/>
    <col min="6918" max="6918" width="13.5" style="574" customWidth="1"/>
    <col min="6919" max="7170" width="9.33203125" style="574"/>
    <col min="7171" max="7171" width="11.33203125" style="574" customWidth="1"/>
    <col min="7172" max="7172" width="70.33203125" style="574" customWidth="1"/>
    <col min="7173" max="7173" width="17.6640625" style="574" customWidth="1"/>
    <col min="7174" max="7174" width="13.5" style="574" customWidth="1"/>
    <col min="7175" max="7426" width="9.33203125" style="574"/>
    <col min="7427" max="7427" width="11.33203125" style="574" customWidth="1"/>
    <col min="7428" max="7428" width="70.33203125" style="574" customWidth="1"/>
    <col min="7429" max="7429" width="17.6640625" style="574" customWidth="1"/>
    <col min="7430" max="7430" width="13.5" style="574" customWidth="1"/>
    <col min="7431" max="7682" width="9.33203125" style="574"/>
    <col min="7683" max="7683" width="11.33203125" style="574" customWidth="1"/>
    <col min="7684" max="7684" width="70.33203125" style="574" customWidth="1"/>
    <col min="7685" max="7685" width="17.6640625" style="574" customWidth="1"/>
    <col min="7686" max="7686" width="13.5" style="574" customWidth="1"/>
    <col min="7687" max="7938" width="9.33203125" style="574"/>
    <col min="7939" max="7939" width="11.33203125" style="574" customWidth="1"/>
    <col min="7940" max="7940" width="70.33203125" style="574" customWidth="1"/>
    <col min="7941" max="7941" width="17.6640625" style="574" customWidth="1"/>
    <col min="7942" max="7942" width="13.5" style="574" customWidth="1"/>
    <col min="7943" max="8194" width="9.33203125" style="574"/>
    <col min="8195" max="8195" width="11.33203125" style="574" customWidth="1"/>
    <col min="8196" max="8196" width="70.33203125" style="574" customWidth="1"/>
    <col min="8197" max="8197" width="17.6640625" style="574" customWidth="1"/>
    <col min="8198" max="8198" width="13.5" style="574" customWidth="1"/>
    <col min="8199" max="8450" width="9.33203125" style="574"/>
    <col min="8451" max="8451" width="11.33203125" style="574" customWidth="1"/>
    <col min="8452" max="8452" width="70.33203125" style="574" customWidth="1"/>
    <col min="8453" max="8453" width="17.6640625" style="574" customWidth="1"/>
    <col min="8454" max="8454" width="13.5" style="574" customWidth="1"/>
    <col min="8455" max="8706" width="9.33203125" style="574"/>
    <col min="8707" max="8707" width="11.33203125" style="574" customWidth="1"/>
    <col min="8708" max="8708" width="70.33203125" style="574" customWidth="1"/>
    <col min="8709" max="8709" width="17.6640625" style="574" customWidth="1"/>
    <col min="8710" max="8710" width="13.5" style="574" customWidth="1"/>
    <col min="8711" max="8962" width="9.33203125" style="574"/>
    <col min="8963" max="8963" width="11.33203125" style="574" customWidth="1"/>
    <col min="8964" max="8964" width="70.33203125" style="574" customWidth="1"/>
    <col min="8965" max="8965" width="17.6640625" style="574" customWidth="1"/>
    <col min="8966" max="8966" width="13.5" style="574" customWidth="1"/>
    <col min="8967" max="9218" width="9.33203125" style="574"/>
    <col min="9219" max="9219" width="11.33203125" style="574" customWidth="1"/>
    <col min="9220" max="9220" width="70.33203125" style="574" customWidth="1"/>
    <col min="9221" max="9221" width="17.6640625" style="574" customWidth="1"/>
    <col min="9222" max="9222" width="13.5" style="574" customWidth="1"/>
    <col min="9223" max="9474" width="9.33203125" style="574"/>
    <col min="9475" max="9475" width="11.33203125" style="574" customWidth="1"/>
    <col min="9476" max="9476" width="70.33203125" style="574" customWidth="1"/>
    <col min="9477" max="9477" width="17.6640625" style="574" customWidth="1"/>
    <col min="9478" max="9478" width="13.5" style="574" customWidth="1"/>
    <col min="9479" max="9730" width="9.33203125" style="574"/>
    <col min="9731" max="9731" width="11.33203125" style="574" customWidth="1"/>
    <col min="9732" max="9732" width="70.33203125" style="574" customWidth="1"/>
    <col min="9733" max="9733" width="17.6640625" style="574" customWidth="1"/>
    <col min="9734" max="9734" width="13.5" style="574" customWidth="1"/>
    <col min="9735" max="9986" width="9.33203125" style="574"/>
    <col min="9987" max="9987" width="11.33203125" style="574" customWidth="1"/>
    <col min="9988" max="9988" width="70.33203125" style="574" customWidth="1"/>
    <col min="9989" max="9989" width="17.6640625" style="574" customWidth="1"/>
    <col min="9990" max="9990" width="13.5" style="574" customWidth="1"/>
    <col min="9991" max="10242" width="9.33203125" style="574"/>
    <col min="10243" max="10243" width="11.33203125" style="574" customWidth="1"/>
    <col min="10244" max="10244" width="70.33203125" style="574" customWidth="1"/>
    <col min="10245" max="10245" width="17.6640625" style="574" customWidth="1"/>
    <col min="10246" max="10246" width="13.5" style="574" customWidth="1"/>
    <col min="10247" max="10498" width="9.33203125" style="574"/>
    <col min="10499" max="10499" width="11.33203125" style="574" customWidth="1"/>
    <col min="10500" max="10500" width="70.33203125" style="574" customWidth="1"/>
    <col min="10501" max="10501" width="17.6640625" style="574" customWidth="1"/>
    <col min="10502" max="10502" width="13.5" style="574" customWidth="1"/>
    <col min="10503" max="10754" width="9.33203125" style="574"/>
    <col min="10755" max="10755" width="11.33203125" style="574" customWidth="1"/>
    <col min="10756" max="10756" width="70.33203125" style="574" customWidth="1"/>
    <col min="10757" max="10757" width="17.6640625" style="574" customWidth="1"/>
    <col min="10758" max="10758" width="13.5" style="574" customWidth="1"/>
    <col min="10759" max="11010" width="9.33203125" style="574"/>
    <col min="11011" max="11011" width="11.33203125" style="574" customWidth="1"/>
    <col min="11012" max="11012" width="70.33203125" style="574" customWidth="1"/>
    <col min="11013" max="11013" width="17.6640625" style="574" customWidth="1"/>
    <col min="11014" max="11014" width="13.5" style="574" customWidth="1"/>
    <col min="11015" max="11266" width="9.33203125" style="574"/>
    <col min="11267" max="11267" width="11.33203125" style="574" customWidth="1"/>
    <col min="11268" max="11268" width="70.33203125" style="574" customWidth="1"/>
    <col min="11269" max="11269" width="17.6640625" style="574" customWidth="1"/>
    <col min="11270" max="11270" width="13.5" style="574" customWidth="1"/>
    <col min="11271" max="11522" width="9.33203125" style="574"/>
    <col min="11523" max="11523" width="11.33203125" style="574" customWidth="1"/>
    <col min="11524" max="11524" width="70.33203125" style="574" customWidth="1"/>
    <col min="11525" max="11525" width="17.6640625" style="574" customWidth="1"/>
    <col min="11526" max="11526" width="13.5" style="574" customWidth="1"/>
    <col min="11527" max="11778" width="9.33203125" style="574"/>
    <col min="11779" max="11779" width="11.33203125" style="574" customWidth="1"/>
    <col min="11780" max="11780" width="70.33203125" style="574" customWidth="1"/>
    <col min="11781" max="11781" width="17.6640625" style="574" customWidth="1"/>
    <col min="11782" max="11782" width="13.5" style="574" customWidth="1"/>
    <col min="11783" max="12034" width="9.33203125" style="574"/>
    <col min="12035" max="12035" width="11.33203125" style="574" customWidth="1"/>
    <col min="12036" max="12036" width="70.33203125" style="574" customWidth="1"/>
    <col min="12037" max="12037" width="17.6640625" style="574" customWidth="1"/>
    <col min="12038" max="12038" width="13.5" style="574" customWidth="1"/>
    <col min="12039" max="12290" width="9.33203125" style="574"/>
    <col min="12291" max="12291" width="11.33203125" style="574" customWidth="1"/>
    <col min="12292" max="12292" width="70.33203125" style="574" customWidth="1"/>
    <col min="12293" max="12293" width="17.6640625" style="574" customWidth="1"/>
    <col min="12294" max="12294" width="13.5" style="574" customWidth="1"/>
    <col min="12295" max="12546" width="9.33203125" style="574"/>
    <col min="12547" max="12547" width="11.33203125" style="574" customWidth="1"/>
    <col min="12548" max="12548" width="70.33203125" style="574" customWidth="1"/>
    <col min="12549" max="12549" width="17.6640625" style="574" customWidth="1"/>
    <col min="12550" max="12550" width="13.5" style="574" customWidth="1"/>
    <col min="12551" max="12802" width="9.33203125" style="574"/>
    <col min="12803" max="12803" width="11.33203125" style="574" customWidth="1"/>
    <col min="12804" max="12804" width="70.33203125" style="574" customWidth="1"/>
    <col min="12805" max="12805" width="17.6640625" style="574" customWidth="1"/>
    <col min="12806" max="12806" width="13.5" style="574" customWidth="1"/>
    <col min="12807" max="13058" width="9.33203125" style="574"/>
    <col min="13059" max="13059" width="11.33203125" style="574" customWidth="1"/>
    <col min="13060" max="13060" width="70.33203125" style="574" customWidth="1"/>
    <col min="13061" max="13061" width="17.6640625" style="574" customWidth="1"/>
    <col min="13062" max="13062" width="13.5" style="574" customWidth="1"/>
    <col min="13063" max="13314" width="9.33203125" style="574"/>
    <col min="13315" max="13315" width="11.33203125" style="574" customWidth="1"/>
    <col min="13316" max="13316" width="70.33203125" style="574" customWidth="1"/>
    <col min="13317" max="13317" width="17.6640625" style="574" customWidth="1"/>
    <col min="13318" max="13318" width="13.5" style="574" customWidth="1"/>
    <col min="13319" max="13570" width="9.33203125" style="574"/>
    <col min="13571" max="13571" width="11.33203125" style="574" customWidth="1"/>
    <col min="13572" max="13572" width="70.33203125" style="574" customWidth="1"/>
    <col min="13573" max="13573" width="17.6640625" style="574" customWidth="1"/>
    <col min="13574" max="13574" width="13.5" style="574" customWidth="1"/>
    <col min="13575" max="13826" width="9.33203125" style="574"/>
    <col min="13827" max="13827" width="11.33203125" style="574" customWidth="1"/>
    <col min="13828" max="13828" width="70.33203125" style="574" customWidth="1"/>
    <col min="13829" max="13829" width="17.6640625" style="574" customWidth="1"/>
    <col min="13830" max="13830" width="13.5" style="574" customWidth="1"/>
    <col min="13831" max="14082" width="9.33203125" style="574"/>
    <col min="14083" max="14083" width="11.33203125" style="574" customWidth="1"/>
    <col min="14084" max="14084" width="70.33203125" style="574" customWidth="1"/>
    <col min="14085" max="14085" width="17.6640625" style="574" customWidth="1"/>
    <col min="14086" max="14086" width="13.5" style="574" customWidth="1"/>
    <col min="14087" max="14338" width="9.33203125" style="574"/>
    <col min="14339" max="14339" width="11.33203125" style="574" customWidth="1"/>
    <col min="14340" max="14340" width="70.33203125" style="574" customWidth="1"/>
    <col min="14341" max="14341" width="17.6640625" style="574" customWidth="1"/>
    <col min="14342" max="14342" width="13.5" style="574" customWidth="1"/>
    <col min="14343" max="14594" width="9.33203125" style="574"/>
    <col min="14595" max="14595" width="11.33203125" style="574" customWidth="1"/>
    <col min="14596" max="14596" width="70.33203125" style="574" customWidth="1"/>
    <col min="14597" max="14597" width="17.6640625" style="574" customWidth="1"/>
    <col min="14598" max="14598" width="13.5" style="574" customWidth="1"/>
    <col min="14599" max="14850" width="9.33203125" style="574"/>
    <col min="14851" max="14851" width="11.33203125" style="574" customWidth="1"/>
    <col min="14852" max="14852" width="70.33203125" style="574" customWidth="1"/>
    <col min="14853" max="14853" width="17.6640625" style="574" customWidth="1"/>
    <col min="14854" max="14854" width="13.5" style="574" customWidth="1"/>
    <col min="14855" max="15106" width="9.33203125" style="574"/>
    <col min="15107" max="15107" width="11.33203125" style="574" customWidth="1"/>
    <col min="15108" max="15108" width="70.33203125" style="574" customWidth="1"/>
    <col min="15109" max="15109" width="17.6640625" style="574" customWidth="1"/>
    <col min="15110" max="15110" width="13.5" style="574" customWidth="1"/>
    <col min="15111" max="15362" width="9.33203125" style="574"/>
    <col min="15363" max="15363" width="11.33203125" style="574" customWidth="1"/>
    <col min="15364" max="15364" width="70.33203125" style="574" customWidth="1"/>
    <col min="15365" max="15365" width="17.6640625" style="574" customWidth="1"/>
    <col min="15366" max="15366" width="13.5" style="574" customWidth="1"/>
    <col min="15367" max="15618" width="9.33203125" style="574"/>
    <col min="15619" max="15619" width="11.33203125" style="574" customWidth="1"/>
    <col min="15620" max="15620" width="70.33203125" style="574" customWidth="1"/>
    <col min="15621" max="15621" width="17.6640625" style="574" customWidth="1"/>
    <col min="15622" max="15622" width="13.5" style="574" customWidth="1"/>
    <col min="15623" max="15874" width="9.33203125" style="574"/>
    <col min="15875" max="15875" width="11.33203125" style="574" customWidth="1"/>
    <col min="15876" max="15876" width="70.33203125" style="574" customWidth="1"/>
    <col min="15877" max="15877" width="17.6640625" style="574" customWidth="1"/>
    <col min="15878" max="15878" width="13.5" style="574" customWidth="1"/>
    <col min="15879" max="16130" width="9.33203125" style="574"/>
    <col min="16131" max="16131" width="11.33203125" style="574" customWidth="1"/>
    <col min="16132" max="16132" width="70.33203125" style="574" customWidth="1"/>
    <col min="16133" max="16133" width="17.6640625" style="574" customWidth="1"/>
    <col min="16134" max="16134" width="13.5" style="574" customWidth="1"/>
    <col min="16135" max="16384" width="9.33203125" style="574"/>
  </cols>
  <sheetData>
    <row r="1" spans="1:6" s="562" customFormat="1" ht="16.5" customHeight="1" thickBot="1" x14ac:dyDescent="0.25">
      <c r="A1" s="559"/>
      <c r="B1" s="560"/>
      <c r="C1" s="561"/>
      <c r="D1" s="561"/>
      <c r="E1" s="561"/>
    </row>
    <row r="2" spans="1:6" s="565" customFormat="1" ht="21" customHeight="1" x14ac:dyDescent="0.2">
      <c r="A2" s="1175" t="s">
        <v>43</v>
      </c>
      <c r="B2" s="563" t="s">
        <v>415</v>
      </c>
      <c r="C2" s="564"/>
      <c r="D2" s="564"/>
      <c r="E2" s="1034"/>
      <c r="F2" s="564" t="s">
        <v>37</v>
      </c>
    </row>
    <row r="3" spans="1:6" s="565" customFormat="1" ht="16.5" thickBot="1" x14ac:dyDescent="0.25">
      <c r="A3" s="1176"/>
      <c r="B3" s="566" t="s">
        <v>594</v>
      </c>
      <c r="C3" s="567"/>
      <c r="D3" s="567"/>
      <c r="E3" s="1035"/>
      <c r="F3" s="567" t="s">
        <v>41</v>
      </c>
    </row>
    <row r="4" spans="1:6" s="570" customFormat="1" ht="15.95" customHeight="1" thickBot="1" x14ac:dyDescent="0.25">
      <c r="A4" s="568"/>
      <c r="B4" s="568"/>
      <c r="C4" s="569"/>
      <c r="D4" s="569"/>
      <c r="E4" s="1036"/>
      <c r="F4" s="569" t="s">
        <v>595</v>
      </c>
    </row>
    <row r="5" spans="1:6" ht="39.950000000000003" customHeight="1" thickBot="1" x14ac:dyDescent="0.25">
      <c r="A5" s="571" t="s">
        <v>119</v>
      </c>
      <c r="B5" s="572" t="s">
        <v>409</v>
      </c>
      <c r="C5" s="742" t="s">
        <v>586</v>
      </c>
      <c r="D5" s="68" t="s">
        <v>660</v>
      </c>
      <c r="E5" s="975" t="s">
        <v>661</v>
      </c>
      <c r="F5" s="1011" t="s">
        <v>679</v>
      </c>
    </row>
    <row r="6" spans="1:6" s="577" customFormat="1" ht="12.95" customHeight="1" thickBot="1" x14ac:dyDescent="0.25">
      <c r="A6" s="575"/>
      <c r="B6" s="576" t="s">
        <v>370</v>
      </c>
      <c r="C6" s="316" t="s">
        <v>371</v>
      </c>
      <c r="D6" s="816" t="s">
        <v>372</v>
      </c>
      <c r="E6" s="968" t="s">
        <v>373</v>
      </c>
      <c r="F6" s="316" t="s">
        <v>559</v>
      </c>
    </row>
    <row r="7" spans="1:6" s="577" customFormat="1" ht="15.95" customHeight="1" thickBot="1" x14ac:dyDescent="0.25">
      <c r="A7" s="578"/>
      <c r="B7" s="579" t="s">
        <v>38</v>
      </c>
      <c r="C7" s="580"/>
      <c r="D7" s="580"/>
      <c r="E7" s="1037"/>
      <c r="F7" s="868"/>
    </row>
    <row r="8" spans="1:6" s="577" customFormat="1" ht="12" customHeight="1" thickBot="1" x14ac:dyDescent="0.25">
      <c r="A8" s="450" t="s">
        <v>4</v>
      </c>
      <c r="B8" s="451" t="s">
        <v>142</v>
      </c>
      <c r="C8" s="452">
        <f>+C9+C10+C11+C12+C13+C14</f>
        <v>1238436016</v>
      </c>
      <c r="D8" s="452">
        <f>+D9+D10+D11+D12+D13+D14</f>
        <v>1238436016</v>
      </c>
      <c r="E8" s="907">
        <f>+E9+E10+E11+E12+E13+E14</f>
        <v>657017420</v>
      </c>
      <c r="F8" s="470">
        <f>E8/D8*100</f>
        <v>53.052189334907077</v>
      </c>
    </row>
    <row r="9" spans="1:6" s="581" customFormat="1" ht="12" customHeight="1" x14ac:dyDescent="0.2">
      <c r="A9" s="512" t="s">
        <v>60</v>
      </c>
      <c r="B9" s="455" t="s">
        <v>143</v>
      </c>
      <c r="C9" s="456">
        <v>362257530</v>
      </c>
      <c r="D9" s="456">
        <v>362257530</v>
      </c>
      <c r="E9" s="908">
        <v>192378043</v>
      </c>
      <c r="F9" s="465">
        <f>E9/D9*100</f>
        <v>53.105326202605099</v>
      </c>
    </row>
    <row r="10" spans="1:6" s="582" customFormat="1" ht="12" customHeight="1" x14ac:dyDescent="0.2">
      <c r="A10" s="499" t="s">
        <v>61</v>
      </c>
      <c r="B10" s="458" t="s">
        <v>144</v>
      </c>
      <c r="C10" s="459">
        <v>508904688</v>
      </c>
      <c r="D10" s="459">
        <v>508904688</v>
      </c>
      <c r="E10" s="673">
        <v>269348718</v>
      </c>
      <c r="F10" s="394">
        <f>E10/D10*100</f>
        <v>52.927144188540076</v>
      </c>
    </row>
    <row r="11" spans="1:6" s="582" customFormat="1" ht="12" customHeight="1" x14ac:dyDescent="0.2">
      <c r="A11" s="499" t="s">
        <v>62</v>
      </c>
      <c r="B11" s="458" t="s">
        <v>399</v>
      </c>
      <c r="C11" s="394">
        <v>344603826</v>
      </c>
      <c r="D11" s="394">
        <v>344603826</v>
      </c>
      <c r="E11" s="473">
        <v>179882789</v>
      </c>
      <c r="F11" s="394">
        <f>E11/D11*100</f>
        <v>52.199881553259367</v>
      </c>
    </row>
    <row r="12" spans="1:6" s="582" customFormat="1" ht="12" customHeight="1" x14ac:dyDescent="0.2">
      <c r="A12" s="499" t="s">
        <v>63</v>
      </c>
      <c r="B12" s="458" t="s">
        <v>145</v>
      </c>
      <c r="C12" s="394">
        <v>22669972</v>
      </c>
      <c r="D12" s="394">
        <v>22669972</v>
      </c>
      <c r="E12" s="473">
        <v>15036690</v>
      </c>
      <c r="F12" s="394">
        <f>E12/D12*100</f>
        <v>66.32866595512337</v>
      </c>
    </row>
    <row r="13" spans="1:6" s="582" customFormat="1" ht="12" customHeight="1" x14ac:dyDescent="0.2">
      <c r="A13" s="499" t="s">
        <v>81</v>
      </c>
      <c r="B13" s="458" t="s">
        <v>374</v>
      </c>
      <c r="C13" s="461"/>
      <c r="D13" s="461"/>
      <c r="E13" s="909"/>
      <c r="F13" s="883"/>
    </row>
    <row r="14" spans="1:6" s="581" customFormat="1" ht="12" customHeight="1" thickBot="1" x14ac:dyDescent="0.25">
      <c r="A14" s="506" t="s">
        <v>64</v>
      </c>
      <c r="B14" s="471" t="s">
        <v>317</v>
      </c>
      <c r="C14" s="583"/>
      <c r="D14" s="583"/>
      <c r="E14" s="1038">
        <v>371180</v>
      </c>
      <c r="F14" s="978"/>
    </row>
    <row r="15" spans="1:6" s="581" customFormat="1" ht="12" customHeight="1" thickBot="1" x14ac:dyDescent="0.25">
      <c r="A15" s="450" t="s">
        <v>5</v>
      </c>
      <c r="B15" s="464" t="s">
        <v>146</v>
      </c>
      <c r="C15" s="452">
        <f>+C16+C17+C18+C19+C20</f>
        <v>48145000</v>
      </c>
      <c r="D15" s="452">
        <f>+D16+D17+D18+D19+D20</f>
        <v>175455372</v>
      </c>
      <c r="E15" s="907">
        <f>+E16+E17+E18+E19+E20</f>
        <v>149182936</v>
      </c>
      <c r="F15" s="470">
        <f>E15/D15*100</f>
        <v>85.026143286168519</v>
      </c>
    </row>
    <row r="16" spans="1:6" s="581" customFormat="1" ht="12" customHeight="1" x14ac:dyDescent="0.2">
      <c r="A16" s="512" t="s">
        <v>66</v>
      </c>
      <c r="B16" s="455" t="s">
        <v>147</v>
      </c>
      <c r="C16" s="465"/>
      <c r="D16" s="296">
        <v>36744534</v>
      </c>
      <c r="E16" s="1038">
        <v>36744534</v>
      </c>
      <c r="F16" s="465">
        <f>E16/D16*100</f>
        <v>100</v>
      </c>
    </row>
    <row r="17" spans="1:6" s="581" customFormat="1" ht="12" customHeight="1" x14ac:dyDescent="0.2">
      <c r="A17" s="499" t="s">
        <v>67</v>
      </c>
      <c r="B17" s="458" t="s">
        <v>148</v>
      </c>
      <c r="C17" s="394"/>
      <c r="D17" s="394"/>
      <c r="E17" s="885"/>
      <c r="F17" s="882"/>
    </row>
    <row r="18" spans="1:6" s="581" customFormat="1" ht="12" customHeight="1" x14ac:dyDescent="0.2">
      <c r="A18" s="499" t="s">
        <v>68</v>
      </c>
      <c r="B18" s="458" t="s">
        <v>528</v>
      </c>
      <c r="C18" s="394"/>
      <c r="D18" s="29">
        <v>29852330</v>
      </c>
      <c r="E18" s="885">
        <v>29852330</v>
      </c>
      <c r="F18" s="394">
        <f>E18/D18*100</f>
        <v>100</v>
      </c>
    </row>
    <row r="19" spans="1:6" s="581" customFormat="1" ht="12" customHeight="1" x14ac:dyDescent="0.2">
      <c r="A19" s="499" t="s">
        <v>69</v>
      </c>
      <c r="B19" s="458" t="s">
        <v>310</v>
      </c>
      <c r="C19" s="394"/>
      <c r="D19" s="29">
        <v>60713508</v>
      </c>
      <c r="E19" s="885">
        <v>60713508</v>
      </c>
      <c r="F19" s="394">
        <f>E19/D19*100</f>
        <v>100</v>
      </c>
    </row>
    <row r="20" spans="1:6" s="581" customFormat="1" ht="12" customHeight="1" x14ac:dyDescent="0.2">
      <c r="A20" s="499" t="s">
        <v>70</v>
      </c>
      <c r="B20" s="458" t="s">
        <v>149</v>
      </c>
      <c r="C20" s="459">
        <v>48145000</v>
      </c>
      <c r="D20" s="28">
        <v>48145000</v>
      </c>
      <c r="E20" s="886">
        <v>21872564</v>
      </c>
      <c r="F20" s="394">
        <f>E20/D20*100</f>
        <v>45.430603385605984</v>
      </c>
    </row>
    <row r="21" spans="1:6" s="582" customFormat="1" ht="12" customHeight="1" thickBot="1" x14ac:dyDescent="0.25">
      <c r="A21" s="506" t="s">
        <v>76</v>
      </c>
      <c r="B21" s="471" t="s">
        <v>150</v>
      </c>
      <c r="C21" s="469"/>
      <c r="D21" s="469"/>
      <c r="E21" s="896"/>
      <c r="F21" s="979"/>
    </row>
    <row r="22" spans="1:6" s="582" customFormat="1" ht="12" customHeight="1" thickBot="1" x14ac:dyDescent="0.25">
      <c r="A22" s="450" t="s">
        <v>6</v>
      </c>
      <c r="B22" s="451" t="s">
        <v>151</v>
      </c>
      <c r="C22" s="584"/>
      <c r="D22" s="39">
        <f>SUM(D23:D27)</f>
        <v>29836344</v>
      </c>
      <c r="E22" s="911">
        <f>SUM(E23:E27)</f>
        <v>29836344</v>
      </c>
      <c r="F22" s="470">
        <f>E22/D22*100</f>
        <v>100</v>
      </c>
    </row>
    <row r="23" spans="1:6" s="582" customFormat="1" ht="12" customHeight="1" x14ac:dyDescent="0.2">
      <c r="A23" s="512" t="s">
        <v>49</v>
      </c>
      <c r="B23" s="455" t="s">
        <v>152</v>
      </c>
      <c r="C23" s="585"/>
      <c r="D23" s="585"/>
      <c r="E23" s="1039"/>
      <c r="F23" s="980"/>
    </row>
    <row r="24" spans="1:6" s="581" customFormat="1" ht="12" customHeight="1" x14ac:dyDescent="0.2">
      <c r="A24" s="499" t="s">
        <v>50</v>
      </c>
      <c r="B24" s="458" t="s">
        <v>153</v>
      </c>
      <c r="C24" s="394"/>
      <c r="D24" s="394"/>
      <c r="E24" s="473"/>
      <c r="F24" s="882"/>
    </row>
    <row r="25" spans="1:6" s="582" customFormat="1" ht="12" customHeight="1" x14ac:dyDescent="0.2">
      <c r="A25" s="499" t="s">
        <v>51</v>
      </c>
      <c r="B25" s="458" t="s">
        <v>311</v>
      </c>
      <c r="C25" s="394"/>
      <c r="D25" s="394"/>
      <c r="E25" s="473"/>
      <c r="F25" s="883"/>
    </row>
    <row r="26" spans="1:6" s="582" customFormat="1" ht="12" customHeight="1" x14ac:dyDescent="0.2">
      <c r="A26" s="499" t="s">
        <v>52</v>
      </c>
      <c r="B26" s="458" t="s">
        <v>312</v>
      </c>
      <c r="C26" s="394"/>
      <c r="D26" s="394"/>
      <c r="E26" s="473"/>
      <c r="F26" s="883"/>
    </row>
    <row r="27" spans="1:6" s="582" customFormat="1" ht="12" customHeight="1" x14ac:dyDescent="0.2">
      <c r="A27" s="499" t="s">
        <v>92</v>
      </c>
      <c r="B27" s="458" t="s">
        <v>154</v>
      </c>
      <c r="C27" s="459"/>
      <c r="D27" s="29">
        <v>29836344</v>
      </c>
      <c r="E27" s="885">
        <v>29836344</v>
      </c>
      <c r="F27" s="394">
        <f>E27/D27*100</f>
        <v>100</v>
      </c>
    </row>
    <row r="28" spans="1:6" s="582" customFormat="1" ht="12" customHeight="1" thickBot="1" x14ac:dyDescent="0.25">
      <c r="A28" s="506" t="s">
        <v>93</v>
      </c>
      <c r="B28" s="471" t="s">
        <v>155</v>
      </c>
      <c r="C28" s="469"/>
      <c r="D28" s="469"/>
      <c r="E28" s="896"/>
      <c r="F28" s="979"/>
    </row>
    <row r="29" spans="1:6" s="582" customFormat="1" ht="12" customHeight="1" thickBot="1" x14ac:dyDescent="0.25">
      <c r="A29" s="450" t="s">
        <v>94</v>
      </c>
      <c r="B29" s="451" t="s">
        <v>408</v>
      </c>
      <c r="C29" s="472">
        <f>SUM(C30:C36)</f>
        <v>985290000</v>
      </c>
      <c r="D29" s="472">
        <f>SUM(D30:D36)</f>
        <v>985290000</v>
      </c>
      <c r="E29" s="679">
        <f>SUM(E30:E36)</f>
        <v>492613166</v>
      </c>
      <c r="F29" s="470">
        <f>E29/D29*100</f>
        <v>49.996769073064783</v>
      </c>
    </row>
    <row r="30" spans="1:6" s="582" customFormat="1" ht="12" customHeight="1" x14ac:dyDescent="0.2">
      <c r="A30" s="512" t="s">
        <v>156</v>
      </c>
      <c r="B30" s="455" t="s">
        <v>404</v>
      </c>
      <c r="C30" s="26">
        <v>50000000</v>
      </c>
      <c r="D30" s="26">
        <v>50000000</v>
      </c>
      <c r="E30" s="884">
        <v>30465398</v>
      </c>
      <c r="F30" s="465">
        <f>E30/D30*100</f>
        <v>60.930796000000001</v>
      </c>
    </row>
    <row r="31" spans="1:6" s="582" customFormat="1" ht="12" customHeight="1" x14ac:dyDescent="0.2">
      <c r="A31" s="499" t="s">
        <v>157</v>
      </c>
      <c r="B31" s="458" t="s">
        <v>416</v>
      </c>
      <c r="C31" s="29">
        <v>43000000</v>
      </c>
      <c r="D31" s="29">
        <v>43000000</v>
      </c>
      <c r="E31" s="885">
        <v>25847485</v>
      </c>
      <c r="F31" s="394">
        <f>E31/D31*100</f>
        <v>60.110430232558144</v>
      </c>
    </row>
    <row r="32" spans="1:6" s="582" customFormat="1" ht="12" customHeight="1" x14ac:dyDescent="0.2">
      <c r="A32" s="499" t="s">
        <v>158</v>
      </c>
      <c r="B32" s="458" t="s">
        <v>405</v>
      </c>
      <c r="C32" s="29">
        <v>885120000</v>
      </c>
      <c r="D32" s="29">
        <v>885120000</v>
      </c>
      <c r="E32" s="473">
        <v>428828531</v>
      </c>
      <c r="F32" s="394">
        <f>E32/D32*100</f>
        <v>48.448631936912513</v>
      </c>
    </row>
    <row r="33" spans="1:6" s="582" customFormat="1" ht="12" customHeight="1" x14ac:dyDescent="0.2">
      <c r="A33" s="499" t="s">
        <v>159</v>
      </c>
      <c r="B33" s="458" t="s">
        <v>406</v>
      </c>
      <c r="C33" s="29">
        <v>1000000</v>
      </c>
      <c r="D33" s="29">
        <v>1000000</v>
      </c>
      <c r="E33" s="885">
        <v>778720</v>
      </c>
      <c r="F33" s="394">
        <f>E33/D33*100</f>
        <v>77.872</v>
      </c>
    </row>
    <row r="34" spans="1:6" s="582" customFormat="1" ht="12" customHeight="1" x14ac:dyDescent="0.2">
      <c r="A34" s="499" t="s">
        <v>401</v>
      </c>
      <c r="B34" s="458" t="s">
        <v>160</v>
      </c>
      <c r="C34" s="297">
        <v>0</v>
      </c>
      <c r="D34" s="297">
        <v>0</v>
      </c>
      <c r="E34" s="912">
        <v>0</v>
      </c>
      <c r="F34" s="883"/>
    </row>
    <row r="35" spans="1:6" s="582" customFormat="1" ht="12" customHeight="1" x14ac:dyDescent="0.2">
      <c r="A35" s="499" t="s">
        <v>402</v>
      </c>
      <c r="B35" s="458" t="s">
        <v>161</v>
      </c>
      <c r="C35" s="29">
        <v>50000</v>
      </c>
      <c r="D35" s="29">
        <v>50000</v>
      </c>
      <c r="E35" s="885">
        <v>51000</v>
      </c>
      <c r="F35" s="394">
        <f>E35/D35*100</f>
        <v>102</v>
      </c>
    </row>
    <row r="36" spans="1:6" s="582" customFormat="1" ht="12" customHeight="1" thickBot="1" x14ac:dyDescent="0.25">
      <c r="A36" s="506" t="s">
        <v>403</v>
      </c>
      <c r="B36" s="475" t="s">
        <v>162</v>
      </c>
      <c r="C36" s="37">
        <v>6120000</v>
      </c>
      <c r="D36" s="37">
        <v>6120000</v>
      </c>
      <c r="E36" s="898">
        <v>6642032</v>
      </c>
      <c r="F36" s="469">
        <f>E36/D36*100</f>
        <v>108.52993464052287</v>
      </c>
    </row>
    <row r="37" spans="1:6" s="582" customFormat="1" ht="12" customHeight="1" thickBot="1" x14ac:dyDescent="0.25">
      <c r="A37" s="450" t="s">
        <v>8</v>
      </c>
      <c r="B37" s="451" t="s">
        <v>318</v>
      </c>
      <c r="C37" s="452">
        <f>SUM(C38:C48)</f>
        <v>221025000</v>
      </c>
      <c r="D37" s="452">
        <f>SUM(D38:D48)</f>
        <v>228485000</v>
      </c>
      <c r="E37" s="907">
        <f>SUM(E38:E48)</f>
        <v>110415953</v>
      </c>
      <c r="F37" s="470">
        <f>E37/D37*100</f>
        <v>48.325252423572664</v>
      </c>
    </row>
    <row r="38" spans="1:6" s="582" customFormat="1" ht="12" customHeight="1" x14ac:dyDescent="0.2">
      <c r="A38" s="512" t="s">
        <v>53</v>
      </c>
      <c r="B38" s="455" t="s">
        <v>165</v>
      </c>
      <c r="C38" s="585"/>
      <c r="D38" s="585"/>
      <c r="E38" s="1039"/>
      <c r="F38" s="980"/>
    </row>
    <row r="39" spans="1:6" s="582" customFormat="1" ht="12" customHeight="1" x14ac:dyDescent="0.2">
      <c r="A39" s="499" t="s">
        <v>54</v>
      </c>
      <c r="B39" s="458" t="s">
        <v>166</v>
      </c>
      <c r="C39" s="28">
        <v>66990000</v>
      </c>
      <c r="D39" s="28">
        <v>66990000</v>
      </c>
      <c r="E39" s="886">
        <v>56657799</v>
      </c>
      <c r="F39" s="394">
        <f t="shared" ref="F39:F44" si="0">E39/D39*100</f>
        <v>84.576502463054183</v>
      </c>
    </row>
    <row r="40" spans="1:6" s="582" customFormat="1" ht="12" customHeight="1" x14ac:dyDescent="0.2">
      <c r="A40" s="499" t="s">
        <v>55</v>
      </c>
      <c r="B40" s="458" t="s">
        <v>167</v>
      </c>
      <c r="C40" s="28">
        <v>27128000</v>
      </c>
      <c r="D40" s="28">
        <v>27128000</v>
      </c>
      <c r="E40" s="886">
        <v>3703402</v>
      </c>
      <c r="F40" s="394">
        <f t="shared" si="0"/>
        <v>13.65158507814804</v>
      </c>
    </row>
    <row r="41" spans="1:6" s="582" customFormat="1" ht="12" customHeight="1" x14ac:dyDescent="0.2">
      <c r="A41" s="499" t="s">
        <v>96</v>
      </c>
      <c r="B41" s="458" t="s">
        <v>168</v>
      </c>
      <c r="C41" s="28">
        <v>44000000</v>
      </c>
      <c r="D41" s="28">
        <v>44000000</v>
      </c>
      <c r="E41" s="886">
        <v>120000</v>
      </c>
      <c r="F41" s="394">
        <f t="shared" si="0"/>
        <v>0.27272727272727276</v>
      </c>
    </row>
    <row r="42" spans="1:6" s="582" customFormat="1" ht="12" customHeight="1" x14ac:dyDescent="0.2">
      <c r="A42" s="499" t="s">
        <v>97</v>
      </c>
      <c r="B42" s="458" t="s">
        <v>169</v>
      </c>
      <c r="C42" s="28">
        <v>44000000</v>
      </c>
      <c r="D42" s="28">
        <v>44000000</v>
      </c>
      <c r="E42" s="886">
        <v>30081568</v>
      </c>
      <c r="F42" s="394">
        <f t="shared" si="0"/>
        <v>68.367199999999997</v>
      </c>
    </row>
    <row r="43" spans="1:6" s="582" customFormat="1" ht="12" customHeight="1" x14ac:dyDescent="0.2">
      <c r="A43" s="499" t="s">
        <v>98</v>
      </c>
      <c r="B43" s="458" t="s">
        <v>170</v>
      </c>
      <c r="C43" s="28">
        <v>24407000</v>
      </c>
      <c r="D43" s="28">
        <v>24407000</v>
      </c>
      <c r="E43" s="886">
        <v>9384753</v>
      </c>
      <c r="F43" s="394">
        <f t="shared" si="0"/>
        <v>38.451071413938628</v>
      </c>
    </row>
    <row r="44" spans="1:6" s="582" customFormat="1" ht="12" customHeight="1" x14ac:dyDescent="0.2">
      <c r="A44" s="499" t="s">
        <v>99</v>
      </c>
      <c r="B44" s="458" t="s">
        <v>171</v>
      </c>
      <c r="C44" s="77"/>
      <c r="D44" s="29">
        <v>7460000</v>
      </c>
      <c r="E44" s="885">
        <v>7460000</v>
      </c>
      <c r="F44" s="394">
        <f t="shared" si="0"/>
        <v>100</v>
      </c>
    </row>
    <row r="45" spans="1:6" s="582" customFormat="1" ht="12" customHeight="1" x14ac:dyDescent="0.2">
      <c r="A45" s="499" t="s">
        <v>100</v>
      </c>
      <c r="B45" s="458" t="s">
        <v>407</v>
      </c>
      <c r="C45" s="112"/>
      <c r="D45" s="112"/>
      <c r="E45" s="887">
        <v>24270</v>
      </c>
      <c r="F45" s="394"/>
    </row>
    <row r="46" spans="1:6" s="582" customFormat="1" ht="12" customHeight="1" x14ac:dyDescent="0.2">
      <c r="A46" s="499" t="s">
        <v>163</v>
      </c>
      <c r="B46" s="458" t="s">
        <v>173</v>
      </c>
      <c r="C46" s="128"/>
      <c r="D46" s="128"/>
      <c r="E46" s="1040"/>
      <c r="F46" s="883"/>
    </row>
    <row r="47" spans="1:6" s="582" customFormat="1" ht="12" customHeight="1" x14ac:dyDescent="0.2">
      <c r="A47" s="506" t="s">
        <v>164</v>
      </c>
      <c r="B47" s="471" t="s">
        <v>320</v>
      </c>
      <c r="C47" s="128"/>
      <c r="D47" s="128"/>
      <c r="E47" s="1040">
        <v>75000</v>
      </c>
      <c r="F47" s="883"/>
    </row>
    <row r="48" spans="1:6" s="582" customFormat="1" ht="12" customHeight="1" thickBot="1" x14ac:dyDescent="0.25">
      <c r="A48" s="506" t="s">
        <v>319</v>
      </c>
      <c r="B48" s="471" t="s">
        <v>174</v>
      </c>
      <c r="C48" s="45">
        <v>14500000</v>
      </c>
      <c r="D48" s="45">
        <v>14500000</v>
      </c>
      <c r="E48" s="1041">
        <v>2909161</v>
      </c>
      <c r="F48" s="963">
        <f>E48/D48*100</f>
        <v>20.063179310344829</v>
      </c>
    </row>
    <row r="49" spans="1:6" s="582" customFormat="1" ht="12" customHeight="1" thickBot="1" x14ac:dyDescent="0.25">
      <c r="A49" s="450" t="s">
        <v>9</v>
      </c>
      <c r="B49" s="451" t="s">
        <v>175</v>
      </c>
      <c r="C49" s="452">
        <f>SUM(C50:C54)</f>
        <v>0</v>
      </c>
      <c r="D49" s="452">
        <f>SUM(D50:D54)</f>
        <v>0</v>
      </c>
      <c r="E49" s="907">
        <f>SUM(E50:E54)</f>
        <v>2362</v>
      </c>
      <c r="F49" s="864"/>
    </row>
    <row r="50" spans="1:6" s="582" customFormat="1" ht="12" customHeight="1" x14ac:dyDescent="0.2">
      <c r="A50" s="512" t="s">
        <v>56</v>
      </c>
      <c r="B50" s="455" t="s">
        <v>179</v>
      </c>
      <c r="C50" s="465"/>
      <c r="D50" s="465"/>
      <c r="E50" s="586"/>
      <c r="F50" s="980"/>
    </row>
    <row r="51" spans="1:6" s="582" customFormat="1" ht="12" customHeight="1" x14ac:dyDescent="0.2">
      <c r="A51" s="499" t="s">
        <v>57</v>
      </c>
      <c r="B51" s="458" t="s">
        <v>180</v>
      </c>
      <c r="C51" s="394"/>
      <c r="D51" s="394"/>
      <c r="E51" s="473"/>
      <c r="F51" s="883"/>
    </row>
    <row r="52" spans="1:6" s="582" customFormat="1" ht="12" customHeight="1" x14ac:dyDescent="0.2">
      <c r="A52" s="499" t="s">
        <v>176</v>
      </c>
      <c r="B52" s="458" t="s">
        <v>181</v>
      </c>
      <c r="C52" s="394"/>
      <c r="D52" s="394"/>
      <c r="E52" s="885">
        <v>2362</v>
      </c>
      <c r="F52" s="883"/>
    </row>
    <row r="53" spans="1:6" s="582" customFormat="1" ht="12" customHeight="1" x14ac:dyDescent="0.2">
      <c r="A53" s="499" t="s">
        <v>177</v>
      </c>
      <c r="B53" s="458" t="s">
        <v>182</v>
      </c>
      <c r="C53" s="394"/>
      <c r="D53" s="394"/>
      <c r="E53" s="473"/>
      <c r="F53" s="883"/>
    </row>
    <row r="54" spans="1:6" s="582" customFormat="1" ht="12" customHeight="1" thickBot="1" x14ac:dyDescent="0.25">
      <c r="A54" s="506" t="s">
        <v>178</v>
      </c>
      <c r="B54" s="471" t="s">
        <v>183</v>
      </c>
      <c r="C54" s="469"/>
      <c r="D54" s="469"/>
      <c r="E54" s="896"/>
      <c r="F54" s="979"/>
    </row>
    <row r="55" spans="1:6" s="582" customFormat="1" ht="12" customHeight="1" thickBot="1" x14ac:dyDescent="0.25">
      <c r="A55" s="450" t="s">
        <v>101</v>
      </c>
      <c r="B55" s="451" t="s">
        <v>184</v>
      </c>
      <c r="C55" s="584"/>
      <c r="D55" s="584"/>
      <c r="E55" s="911">
        <v>92390</v>
      </c>
      <c r="F55" s="864"/>
    </row>
    <row r="56" spans="1:6" s="582" customFormat="1" ht="12" customHeight="1" x14ac:dyDescent="0.2">
      <c r="A56" s="512" t="s">
        <v>58</v>
      </c>
      <c r="B56" s="455" t="s">
        <v>185</v>
      </c>
      <c r="C56" s="465"/>
      <c r="D56" s="465"/>
      <c r="E56" s="586"/>
      <c r="F56" s="980"/>
    </row>
    <row r="57" spans="1:6" s="582" customFormat="1" ht="12" customHeight="1" x14ac:dyDescent="0.2">
      <c r="A57" s="499" t="s">
        <v>59</v>
      </c>
      <c r="B57" s="458" t="s">
        <v>313</v>
      </c>
      <c r="C57" s="394"/>
      <c r="D57" s="394"/>
      <c r="E57" s="473"/>
      <c r="F57" s="883"/>
    </row>
    <row r="58" spans="1:6" s="582" customFormat="1" ht="12" customHeight="1" x14ac:dyDescent="0.2">
      <c r="A58" s="499" t="s">
        <v>188</v>
      </c>
      <c r="B58" s="458" t="s">
        <v>186</v>
      </c>
      <c r="C58" s="394"/>
      <c r="D58" s="394"/>
      <c r="E58" s="885">
        <v>92390</v>
      </c>
      <c r="F58" s="883"/>
    </row>
    <row r="59" spans="1:6" s="582" customFormat="1" ht="12" customHeight="1" thickBot="1" x14ac:dyDescent="0.25">
      <c r="A59" s="506" t="s">
        <v>189</v>
      </c>
      <c r="B59" s="471" t="s">
        <v>187</v>
      </c>
      <c r="C59" s="469"/>
      <c r="D59" s="469"/>
      <c r="E59" s="896"/>
      <c r="F59" s="979"/>
    </row>
    <row r="60" spans="1:6" s="582" customFormat="1" ht="12" customHeight="1" thickBot="1" x14ac:dyDescent="0.25">
      <c r="A60" s="450" t="s">
        <v>11</v>
      </c>
      <c r="B60" s="464" t="s">
        <v>190</v>
      </c>
      <c r="C60" s="452">
        <f>SUM(C61:C63)</f>
        <v>0</v>
      </c>
      <c r="D60" s="452">
        <f>SUM(D61:D63)</f>
        <v>0</v>
      </c>
      <c r="E60" s="907">
        <f>SUM(E61:E63)</f>
        <v>0</v>
      </c>
      <c r="F60" s="480"/>
    </row>
    <row r="61" spans="1:6" s="582" customFormat="1" ht="12" customHeight="1" x14ac:dyDescent="0.2">
      <c r="A61" s="512" t="s">
        <v>102</v>
      </c>
      <c r="B61" s="455" t="s">
        <v>192</v>
      </c>
      <c r="C61" s="465"/>
      <c r="D61" s="465"/>
      <c r="E61" s="586"/>
      <c r="F61" s="980"/>
    </row>
    <row r="62" spans="1:6" s="582" customFormat="1" ht="12" customHeight="1" x14ac:dyDescent="0.2">
      <c r="A62" s="499" t="s">
        <v>103</v>
      </c>
      <c r="B62" s="458" t="s">
        <v>314</v>
      </c>
      <c r="C62" s="394"/>
      <c r="D62" s="394"/>
      <c r="E62" s="473"/>
      <c r="F62" s="883"/>
    </row>
    <row r="63" spans="1:6" s="582" customFormat="1" ht="12" customHeight="1" x14ac:dyDescent="0.2">
      <c r="A63" s="499" t="s">
        <v>124</v>
      </c>
      <c r="B63" s="458" t="s">
        <v>193</v>
      </c>
      <c r="C63" s="394"/>
      <c r="D63" s="394"/>
      <c r="E63" s="473"/>
      <c r="F63" s="394"/>
    </row>
    <row r="64" spans="1:6" s="582" customFormat="1" ht="12" customHeight="1" thickBot="1" x14ac:dyDescent="0.25">
      <c r="A64" s="506" t="s">
        <v>191</v>
      </c>
      <c r="B64" s="471" t="s">
        <v>194</v>
      </c>
      <c r="C64" s="469"/>
      <c r="D64" s="469"/>
      <c r="E64" s="896"/>
      <c r="F64" s="979"/>
    </row>
    <row r="65" spans="1:6" s="582" customFormat="1" ht="12" customHeight="1" thickBot="1" x14ac:dyDescent="0.25">
      <c r="A65" s="450" t="s">
        <v>12</v>
      </c>
      <c r="B65" s="451" t="s">
        <v>195</v>
      </c>
      <c r="C65" s="472">
        <f>+C8+C15+C22+C29+C37+C49+C55+C60</f>
        <v>2492896016</v>
      </c>
      <c r="D65" s="472">
        <f>+D8+D15+D22+D29+D37+D49+D55+D60</f>
        <v>2657502732</v>
      </c>
      <c r="E65" s="679">
        <f>+E8+E15+E22+E29+E37+E49+E55+E60</f>
        <v>1439160571</v>
      </c>
      <c r="F65" s="470">
        <f>E65/D65*100</f>
        <v>54.154622445746561</v>
      </c>
    </row>
    <row r="66" spans="1:6" s="582" customFormat="1" ht="12" customHeight="1" thickBot="1" x14ac:dyDescent="0.2">
      <c r="A66" s="587" t="s">
        <v>286</v>
      </c>
      <c r="B66" s="464" t="s">
        <v>197</v>
      </c>
      <c r="C66" s="584"/>
      <c r="D66" s="584"/>
      <c r="E66" s="1042"/>
      <c r="F66" s="980"/>
    </row>
    <row r="67" spans="1:6" s="582" customFormat="1" ht="12" customHeight="1" x14ac:dyDescent="0.2">
      <c r="A67" s="512" t="s">
        <v>228</v>
      </c>
      <c r="B67" s="455" t="s">
        <v>198</v>
      </c>
      <c r="C67" s="465"/>
      <c r="D67" s="465"/>
      <c r="E67" s="586"/>
      <c r="F67" s="883"/>
    </row>
    <row r="68" spans="1:6" s="582" customFormat="1" ht="12" customHeight="1" x14ac:dyDescent="0.2">
      <c r="A68" s="499" t="s">
        <v>237</v>
      </c>
      <c r="B68" s="458" t="s">
        <v>199</v>
      </c>
      <c r="C68" s="394"/>
      <c r="D68" s="394"/>
      <c r="E68" s="473"/>
      <c r="F68" s="883"/>
    </row>
    <row r="69" spans="1:6" s="582" customFormat="1" ht="12" customHeight="1" thickBot="1" x14ac:dyDescent="0.25">
      <c r="A69" s="506" t="s">
        <v>238</v>
      </c>
      <c r="B69" s="588" t="s">
        <v>200</v>
      </c>
      <c r="C69" s="469"/>
      <c r="D69" s="469"/>
      <c r="E69" s="896"/>
      <c r="F69" s="979"/>
    </row>
    <row r="70" spans="1:6" s="582" customFormat="1" ht="12" customHeight="1" thickBot="1" x14ac:dyDescent="0.2">
      <c r="A70" s="587" t="s">
        <v>201</v>
      </c>
      <c r="B70" s="464" t="s">
        <v>202</v>
      </c>
      <c r="C70" s="584"/>
      <c r="D70" s="584"/>
      <c r="E70" s="1042"/>
      <c r="F70" s="864"/>
    </row>
    <row r="71" spans="1:6" s="582" customFormat="1" ht="12" customHeight="1" x14ac:dyDescent="0.2">
      <c r="A71" s="512" t="s">
        <v>82</v>
      </c>
      <c r="B71" s="455" t="s">
        <v>203</v>
      </c>
      <c r="C71" s="465"/>
      <c r="D71" s="465"/>
      <c r="E71" s="586"/>
      <c r="F71" s="980"/>
    </row>
    <row r="72" spans="1:6" s="582" customFormat="1" ht="12" customHeight="1" x14ac:dyDescent="0.2">
      <c r="A72" s="499" t="s">
        <v>83</v>
      </c>
      <c r="B72" s="458" t="s">
        <v>204</v>
      </c>
      <c r="C72" s="394"/>
      <c r="D72" s="394"/>
      <c r="E72" s="473"/>
      <c r="F72" s="883"/>
    </row>
    <row r="73" spans="1:6" s="582" customFormat="1" ht="12" customHeight="1" x14ac:dyDescent="0.2">
      <c r="A73" s="499" t="s">
        <v>229</v>
      </c>
      <c r="B73" s="458" t="s">
        <v>205</v>
      </c>
      <c r="C73" s="394"/>
      <c r="D73" s="394"/>
      <c r="E73" s="473"/>
      <c r="F73" s="883"/>
    </row>
    <row r="74" spans="1:6" s="582" customFormat="1" ht="12" customHeight="1" thickBot="1" x14ac:dyDescent="0.25">
      <c r="A74" s="506" t="s">
        <v>230</v>
      </c>
      <c r="B74" s="471" t="s">
        <v>206</v>
      </c>
      <c r="C74" s="469"/>
      <c r="D74" s="469"/>
      <c r="E74" s="896"/>
      <c r="F74" s="979"/>
    </row>
    <row r="75" spans="1:6" s="582" customFormat="1" ht="12" customHeight="1" thickBot="1" x14ac:dyDescent="0.2">
      <c r="A75" s="587" t="s">
        <v>207</v>
      </c>
      <c r="B75" s="464" t="s">
        <v>208</v>
      </c>
      <c r="C75" s="452">
        <f>SUM(C76:C77)</f>
        <v>400000000</v>
      </c>
      <c r="D75" s="452">
        <f>SUM(D76:D77)</f>
        <v>336642276</v>
      </c>
      <c r="E75" s="907">
        <f>SUM(E76:E77)</f>
        <v>336642276</v>
      </c>
      <c r="F75" s="470">
        <f>E75/D75*100</f>
        <v>100</v>
      </c>
    </row>
    <row r="76" spans="1:6" s="582" customFormat="1" ht="12" customHeight="1" x14ac:dyDescent="0.2">
      <c r="A76" s="512" t="s">
        <v>231</v>
      </c>
      <c r="B76" s="455" t="s">
        <v>209</v>
      </c>
      <c r="C76" s="553">
        <v>400000000</v>
      </c>
      <c r="D76" s="69">
        <v>336642276</v>
      </c>
      <c r="E76" s="1043">
        <v>336642276</v>
      </c>
      <c r="F76" s="980"/>
    </row>
    <row r="77" spans="1:6" s="582" customFormat="1" ht="12" customHeight="1" thickBot="1" x14ac:dyDescent="0.25">
      <c r="A77" s="506" t="s">
        <v>232</v>
      </c>
      <c r="B77" s="471" t="s">
        <v>210</v>
      </c>
      <c r="C77" s="469"/>
      <c r="D77" s="469"/>
      <c r="E77" s="896"/>
      <c r="F77" s="979"/>
    </row>
    <row r="78" spans="1:6" s="581" customFormat="1" ht="12" customHeight="1" thickBot="1" x14ac:dyDescent="0.2">
      <c r="A78" s="587" t="s">
        <v>211</v>
      </c>
      <c r="B78" s="464" t="s">
        <v>212</v>
      </c>
      <c r="C78" s="584"/>
      <c r="D78" s="584"/>
      <c r="E78" s="1042"/>
      <c r="F78" s="480"/>
    </row>
    <row r="79" spans="1:6" s="582" customFormat="1" ht="12" customHeight="1" x14ac:dyDescent="0.2">
      <c r="A79" s="512" t="s">
        <v>233</v>
      </c>
      <c r="B79" s="455" t="s">
        <v>213</v>
      </c>
      <c r="C79" s="465"/>
      <c r="D79" s="465"/>
      <c r="E79" s="586"/>
      <c r="F79" s="465"/>
    </row>
    <row r="80" spans="1:6" s="582" customFormat="1" ht="12" customHeight="1" x14ac:dyDescent="0.2">
      <c r="A80" s="499" t="s">
        <v>234</v>
      </c>
      <c r="B80" s="458" t="s">
        <v>214</v>
      </c>
      <c r="C80" s="394"/>
      <c r="D80" s="394"/>
      <c r="E80" s="473"/>
      <c r="F80" s="883"/>
    </row>
    <row r="81" spans="1:6" s="582" customFormat="1" ht="12" customHeight="1" thickBot="1" x14ac:dyDescent="0.25">
      <c r="A81" s="506" t="s">
        <v>235</v>
      </c>
      <c r="B81" s="471" t="s">
        <v>215</v>
      </c>
      <c r="C81" s="469"/>
      <c r="D81" s="469"/>
      <c r="E81" s="896"/>
      <c r="F81" s="979"/>
    </row>
    <row r="82" spans="1:6" s="582" customFormat="1" ht="12" customHeight="1" thickBot="1" x14ac:dyDescent="0.2">
      <c r="A82" s="587" t="s">
        <v>216</v>
      </c>
      <c r="B82" s="464" t="s">
        <v>236</v>
      </c>
      <c r="C82" s="584"/>
      <c r="D82" s="584"/>
      <c r="E82" s="1042"/>
      <c r="F82" s="864"/>
    </row>
    <row r="83" spans="1:6" s="582" customFormat="1" ht="12" customHeight="1" x14ac:dyDescent="0.2">
      <c r="A83" s="539" t="s">
        <v>217</v>
      </c>
      <c r="B83" s="455" t="s">
        <v>218</v>
      </c>
      <c r="C83" s="465"/>
      <c r="D83" s="465"/>
      <c r="E83" s="586"/>
      <c r="F83" s="980"/>
    </row>
    <row r="84" spans="1:6" s="582" customFormat="1" ht="12" customHeight="1" x14ac:dyDescent="0.2">
      <c r="A84" s="540" t="s">
        <v>219</v>
      </c>
      <c r="B84" s="458" t="s">
        <v>220</v>
      </c>
      <c r="C84" s="394"/>
      <c r="D84" s="394"/>
      <c r="E84" s="473"/>
      <c r="F84" s="883"/>
    </row>
    <row r="85" spans="1:6" s="582" customFormat="1" ht="12" customHeight="1" x14ac:dyDescent="0.2">
      <c r="A85" s="540" t="s">
        <v>221</v>
      </c>
      <c r="B85" s="458" t="s">
        <v>222</v>
      </c>
      <c r="C85" s="394"/>
      <c r="D85" s="394"/>
      <c r="E85" s="473"/>
      <c r="F85" s="883"/>
    </row>
    <row r="86" spans="1:6" s="581" customFormat="1" ht="12" customHeight="1" thickBot="1" x14ac:dyDescent="0.25">
      <c r="A86" s="541" t="s">
        <v>223</v>
      </c>
      <c r="B86" s="471" t="s">
        <v>224</v>
      </c>
      <c r="C86" s="469"/>
      <c r="D86" s="469"/>
      <c r="E86" s="896"/>
      <c r="F86" s="978"/>
    </row>
    <row r="87" spans="1:6" s="581" customFormat="1" ht="12" customHeight="1" thickBot="1" x14ac:dyDescent="0.2">
      <c r="A87" s="587" t="s">
        <v>225</v>
      </c>
      <c r="B87" s="464" t="s">
        <v>359</v>
      </c>
      <c r="C87" s="480"/>
      <c r="D87" s="480"/>
      <c r="E87" s="915"/>
      <c r="F87" s="863"/>
    </row>
    <row r="88" spans="1:6" s="581" customFormat="1" ht="12" customHeight="1" thickBot="1" x14ac:dyDescent="0.2">
      <c r="A88" s="587" t="s">
        <v>375</v>
      </c>
      <c r="B88" s="464" t="s">
        <v>226</v>
      </c>
      <c r="C88" s="480"/>
      <c r="D88" s="480"/>
      <c r="E88" s="915"/>
      <c r="F88" s="863"/>
    </row>
    <row r="89" spans="1:6" s="581" customFormat="1" ht="12" customHeight="1" thickBot="1" x14ac:dyDescent="0.2">
      <c r="A89" s="587" t="s">
        <v>376</v>
      </c>
      <c r="B89" s="487" t="s">
        <v>362</v>
      </c>
      <c r="C89" s="472">
        <f>+C66+C70+C75+C78+C82+C88+C87</f>
        <v>400000000</v>
      </c>
      <c r="D89" s="472">
        <f>+D66+D70+D75+D78+D82+D88+D87</f>
        <v>336642276</v>
      </c>
      <c r="E89" s="679">
        <f>+E66+E70+E75+E78+E82+E88+E87</f>
        <v>336642276</v>
      </c>
      <c r="F89" s="470">
        <f>E89/D89*100</f>
        <v>100</v>
      </c>
    </row>
    <row r="90" spans="1:6" s="581" customFormat="1" ht="24.95" customHeight="1" thickBot="1" x14ac:dyDescent="0.25">
      <c r="A90" s="589" t="s">
        <v>377</v>
      </c>
      <c r="B90" s="590" t="s">
        <v>378</v>
      </c>
      <c r="C90" s="591">
        <f>+C65+C89</f>
        <v>2892896016</v>
      </c>
      <c r="D90" s="591">
        <f>+D65+D89</f>
        <v>2994145008</v>
      </c>
      <c r="E90" s="1044">
        <f>+E65+E89</f>
        <v>1775802847</v>
      </c>
      <c r="F90" s="922">
        <f>E90/D90*100</f>
        <v>59.309179824466277</v>
      </c>
    </row>
    <row r="91" spans="1:6" s="581" customFormat="1" ht="24.95" customHeight="1" x14ac:dyDescent="0.2">
      <c r="A91" s="592"/>
      <c r="B91" s="593"/>
      <c r="C91" s="594"/>
      <c r="D91" s="594"/>
      <c r="E91" s="594"/>
    </row>
    <row r="92" spans="1:6" s="582" customFormat="1" ht="15" customHeight="1" thickBot="1" x14ac:dyDescent="0.25">
      <c r="A92" s="595"/>
      <c r="B92" s="596"/>
      <c r="C92" s="597"/>
      <c r="D92" s="597"/>
      <c r="E92" s="597"/>
    </row>
    <row r="93" spans="1:6" s="577" customFormat="1" ht="39.950000000000003" customHeight="1" thickBot="1" x14ac:dyDescent="0.25">
      <c r="A93" s="598"/>
      <c r="B93" s="599" t="s">
        <v>39</v>
      </c>
      <c r="C93" s="573" t="s">
        <v>653</v>
      </c>
      <c r="D93" s="68" t="s">
        <v>660</v>
      </c>
      <c r="E93" s="975" t="s">
        <v>661</v>
      </c>
      <c r="F93" s="867" t="s">
        <v>679</v>
      </c>
    </row>
    <row r="94" spans="1:6" s="600" customFormat="1" ht="12" customHeight="1" thickBot="1" x14ac:dyDescent="0.25">
      <c r="A94" s="446" t="s">
        <v>4</v>
      </c>
      <c r="B94" s="496" t="s">
        <v>382</v>
      </c>
      <c r="C94" s="472">
        <f>C95+C96+C97+C98+C99</f>
        <v>1186942168</v>
      </c>
      <c r="D94" s="472">
        <f>D95+D96+D97+D98+D99</f>
        <v>1256250554</v>
      </c>
      <c r="E94" s="679">
        <f>E95+E96+E97+E98+E99</f>
        <v>565920675</v>
      </c>
      <c r="F94" s="470">
        <f t="shared" ref="F94:F101" si="1">E94/D94*100</f>
        <v>45.048392074181727</v>
      </c>
    </row>
    <row r="95" spans="1:6" ht="12" customHeight="1" x14ac:dyDescent="0.2">
      <c r="A95" s="497" t="s">
        <v>60</v>
      </c>
      <c r="B95" s="498" t="s">
        <v>34</v>
      </c>
      <c r="C95" s="456">
        <v>213933300</v>
      </c>
      <c r="D95" s="456">
        <v>216933300</v>
      </c>
      <c r="E95" s="908">
        <v>117020317</v>
      </c>
      <c r="F95" s="465">
        <f t="shared" si="1"/>
        <v>53.94299399861616</v>
      </c>
    </row>
    <row r="96" spans="1:6" ht="12" customHeight="1" x14ac:dyDescent="0.2">
      <c r="A96" s="499" t="s">
        <v>61</v>
      </c>
      <c r="B96" s="466" t="s">
        <v>104</v>
      </c>
      <c r="C96" s="394">
        <v>28886000</v>
      </c>
      <c r="D96" s="394">
        <v>29912667</v>
      </c>
      <c r="E96" s="473">
        <v>15416703</v>
      </c>
      <c r="F96" s="394">
        <f t="shared" si="1"/>
        <v>51.539045314815958</v>
      </c>
    </row>
    <row r="97" spans="1:6" ht="12" customHeight="1" x14ac:dyDescent="0.2">
      <c r="A97" s="499" t="s">
        <v>62</v>
      </c>
      <c r="B97" s="466" t="s">
        <v>80</v>
      </c>
      <c r="C97" s="336">
        <v>443682485</v>
      </c>
      <c r="D97" s="336">
        <v>508964204</v>
      </c>
      <c r="E97" s="950">
        <v>202385570</v>
      </c>
      <c r="F97" s="394">
        <f t="shared" si="1"/>
        <v>39.764205107045207</v>
      </c>
    </row>
    <row r="98" spans="1:6" ht="12" customHeight="1" x14ac:dyDescent="0.2">
      <c r="A98" s="499" t="s">
        <v>63</v>
      </c>
      <c r="B98" s="500" t="s">
        <v>105</v>
      </c>
      <c r="C98" s="459">
        <v>10000000</v>
      </c>
      <c r="D98" s="459">
        <v>10000000</v>
      </c>
      <c r="E98" s="886">
        <v>2526018</v>
      </c>
      <c r="F98" s="394">
        <f t="shared" si="1"/>
        <v>25.260179999999998</v>
      </c>
    </row>
    <row r="99" spans="1:6" ht="12" customHeight="1" x14ac:dyDescent="0.2">
      <c r="A99" s="499" t="s">
        <v>71</v>
      </c>
      <c r="B99" s="501" t="s">
        <v>106</v>
      </c>
      <c r="C99" s="601">
        <f>SUM(C100:C111)</f>
        <v>490440383</v>
      </c>
      <c r="D99" s="601">
        <f>SUM(D100:D111)</f>
        <v>490440383</v>
      </c>
      <c r="E99" s="887">
        <f>SUM(E100:E111)</f>
        <v>228572067</v>
      </c>
      <c r="F99" s="394">
        <f t="shared" si="1"/>
        <v>46.605474370164174</v>
      </c>
    </row>
    <row r="100" spans="1:6" ht="12" customHeight="1" x14ac:dyDescent="0.2">
      <c r="A100" s="499" t="s">
        <v>64</v>
      </c>
      <c r="B100" s="466" t="s">
        <v>379</v>
      </c>
      <c r="C100" s="459"/>
      <c r="D100" s="459"/>
      <c r="E100" s="886"/>
      <c r="F100" s="394"/>
    </row>
    <row r="101" spans="1:6" ht="12" customHeight="1" x14ac:dyDescent="0.2">
      <c r="A101" s="499" t="s">
        <v>65</v>
      </c>
      <c r="B101" s="503" t="s">
        <v>325</v>
      </c>
      <c r="C101" s="429">
        <v>204308801</v>
      </c>
      <c r="D101" s="429">
        <v>204308801</v>
      </c>
      <c r="E101" s="429">
        <v>102154400</v>
      </c>
      <c r="F101" s="394">
        <f t="shared" si="1"/>
        <v>49.999999755272412</v>
      </c>
    </row>
    <row r="102" spans="1:6" ht="12" customHeight="1" x14ac:dyDescent="0.2">
      <c r="A102" s="499" t="s">
        <v>72</v>
      </c>
      <c r="B102" s="503" t="s">
        <v>324</v>
      </c>
      <c r="C102" s="29"/>
      <c r="D102" s="29"/>
      <c r="E102" s="885"/>
      <c r="F102" s="394"/>
    </row>
    <row r="103" spans="1:6" ht="12" customHeight="1" x14ac:dyDescent="0.2">
      <c r="A103" s="499" t="s">
        <v>73</v>
      </c>
      <c r="B103" s="503" t="s">
        <v>242</v>
      </c>
      <c r="C103" s="29"/>
      <c r="D103" s="29"/>
      <c r="E103" s="885"/>
      <c r="F103" s="903"/>
    </row>
    <row r="104" spans="1:6" ht="12" customHeight="1" x14ac:dyDescent="0.2">
      <c r="A104" s="499" t="s">
        <v>74</v>
      </c>
      <c r="B104" s="504" t="s">
        <v>243</v>
      </c>
      <c r="C104" s="28"/>
      <c r="D104" s="28"/>
      <c r="E104" s="886"/>
      <c r="F104" s="903"/>
    </row>
    <row r="105" spans="1:6" ht="12" customHeight="1" x14ac:dyDescent="0.2">
      <c r="A105" s="499" t="s">
        <v>75</v>
      </c>
      <c r="B105" s="504" t="s">
        <v>244</v>
      </c>
      <c r="C105" s="29"/>
      <c r="D105" s="29"/>
      <c r="E105" s="885"/>
      <c r="F105" s="903"/>
    </row>
    <row r="106" spans="1:6" ht="12" customHeight="1" x14ac:dyDescent="0.2">
      <c r="A106" s="499" t="s">
        <v>77</v>
      </c>
      <c r="B106" s="503" t="s">
        <v>245</v>
      </c>
      <c r="C106" s="44">
        <v>50675514</v>
      </c>
      <c r="D106" s="44">
        <v>50675514</v>
      </c>
      <c r="E106" s="885">
        <v>16623601</v>
      </c>
      <c r="F106" s="394">
        <f>E106/D106*100</f>
        <v>32.80401063124885</v>
      </c>
    </row>
    <row r="107" spans="1:6" ht="12" customHeight="1" x14ac:dyDescent="0.2">
      <c r="A107" s="499" t="s">
        <v>107</v>
      </c>
      <c r="B107" s="503" t="s">
        <v>246</v>
      </c>
      <c r="C107" s="29"/>
      <c r="D107" s="29"/>
      <c r="E107" s="885"/>
      <c r="F107" s="903"/>
    </row>
    <row r="108" spans="1:6" ht="12" customHeight="1" x14ac:dyDescent="0.2">
      <c r="A108" s="499" t="s">
        <v>240</v>
      </c>
      <c r="B108" s="504" t="s">
        <v>247</v>
      </c>
      <c r="C108" s="29"/>
      <c r="D108" s="29"/>
      <c r="E108" s="885"/>
      <c r="F108" s="903"/>
    </row>
    <row r="109" spans="1:6" ht="12" customHeight="1" x14ac:dyDescent="0.2">
      <c r="A109" s="505" t="s">
        <v>241</v>
      </c>
      <c r="B109" s="502" t="s">
        <v>248</v>
      </c>
      <c r="C109" s="29"/>
      <c r="D109" s="29"/>
      <c r="E109" s="885"/>
      <c r="F109" s="903"/>
    </row>
    <row r="110" spans="1:6" ht="12" customHeight="1" x14ac:dyDescent="0.2">
      <c r="A110" s="499" t="s">
        <v>322</v>
      </c>
      <c r="B110" s="502" t="s">
        <v>249</v>
      </c>
      <c r="C110" s="29"/>
      <c r="D110" s="29"/>
      <c r="E110" s="885"/>
      <c r="F110" s="903"/>
    </row>
    <row r="111" spans="1:6" ht="12" customHeight="1" x14ac:dyDescent="0.2">
      <c r="A111" s="499" t="s">
        <v>323</v>
      </c>
      <c r="B111" s="504" t="s">
        <v>250</v>
      </c>
      <c r="C111" s="478">
        <v>235456068</v>
      </c>
      <c r="D111" s="478">
        <v>235456068</v>
      </c>
      <c r="E111" s="888">
        <v>109794066</v>
      </c>
      <c r="F111" s="394">
        <f>E111/D111*100</f>
        <v>46.63038287040451</v>
      </c>
    </row>
    <row r="112" spans="1:6" ht="12" customHeight="1" x14ac:dyDescent="0.2">
      <c r="A112" s="499" t="s">
        <v>327</v>
      </c>
      <c r="B112" s="500" t="s">
        <v>35</v>
      </c>
      <c r="C112" s="507">
        <f>C113+C114</f>
        <v>88000000</v>
      </c>
      <c r="D112" s="507">
        <f>D113+D114</f>
        <v>48035629</v>
      </c>
      <c r="E112" s="924">
        <f>E113+E114</f>
        <v>0</v>
      </c>
      <c r="F112" s="903"/>
    </row>
    <row r="113" spans="1:6" ht="12" customHeight="1" x14ac:dyDescent="0.2">
      <c r="A113" s="506" t="s">
        <v>328</v>
      </c>
      <c r="B113" s="466" t="s">
        <v>380</v>
      </c>
      <c r="C113" s="394">
        <v>10000000</v>
      </c>
      <c r="D113" s="394">
        <v>10000000</v>
      </c>
      <c r="E113" s="473"/>
      <c r="F113" s="903"/>
    </row>
    <row r="114" spans="1:6" ht="12" customHeight="1" thickBot="1" x14ac:dyDescent="0.25">
      <c r="A114" s="508" t="s">
        <v>329</v>
      </c>
      <c r="B114" s="603" t="s">
        <v>381</v>
      </c>
      <c r="C114" s="38">
        <v>78000000</v>
      </c>
      <c r="D114" s="38">
        <v>38035629</v>
      </c>
      <c r="E114" s="890"/>
      <c r="F114" s="983"/>
    </row>
    <row r="115" spans="1:6" ht="12" customHeight="1" thickBot="1" x14ac:dyDescent="0.25">
      <c r="A115" s="450" t="s">
        <v>5</v>
      </c>
      <c r="B115" s="604" t="s">
        <v>251</v>
      </c>
      <c r="C115" s="452">
        <f>+C116+C118+C120</f>
        <v>182800000</v>
      </c>
      <c r="D115" s="452">
        <f>+D116+D118+D120</f>
        <v>228879314</v>
      </c>
      <c r="E115" s="907">
        <f>+E116+E118+E120</f>
        <v>60299149</v>
      </c>
      <c r="F115" s="470">
        <f>E115/D115*100</f>
        <v>26.345390479455912</v>
      </c>
    </row>
    <row r="116" spans="1:6" ht="12" customHeight="1" x14ac:dyDescent="0.2">
      <c r="A116" s="512" t="s">
        <v>66</v>
      </c>
      <c r="B116" s="466" t="s">
        <v>123</v>
      </c>
      <c r="C116" s="34">
        <v>104300000</v>
      </c>
      <c r="D116" s="34">
        <v>146636344</v>
      </c>
      <c r="E116" s="892">
        <v>36991628</v>
      </c>
      <c r="F116" s="465">
        <f>E116/D116*100</f>
        <v>25.226780067566335</v>
      </c>
    </row>
    <row r="117" spans="1:6" ht="12" customHeight="1" x14ac:dyDescent="0.2">
      <c r="A117" s="512" t="s">
        <v>67</v>
      </c>
      <c r="B117" s="513" t="s">
        <v>255</v>
      </c>
      <c r="C117" s="29"/>
      <c r="D117" s="29"/>
      <c r="E117" s="885"/>
      <c r="F117" s="903"/>
    </row>
    <row r="118" spans="1:6" ht="12" customHeight="1" x14ac:dyDescent="0.2">
      <c r="A118" s="512" t="s">
        <v>68</v>
      </c>
      <c r="B118" s="513" t="s">
        <v>108</v>
      </c>
      <c r="C118" s="29">
        <v>73000000</v>
      </c>
      <c r="D118" s="29">
        <v>73000000</v>
      </c>
      <c r="E118" s="885">
        <v>19064551</v>
      </c>
      <c r="F118" s="394">
        <f>E118/D118*100</f>
        <v>26.11582328767123</v>
      </c>
    </row>
    <row r="119" spans="1:6" ht="12" customHeight="1" x14ac:dyDescent="0.2">
      <c r="A119" s="512" t="s">
        <v>69</v>
      </c>
      <c r="B119" s="513" t="s">
        <v>256</v>
      </c>
      <c r="C119" s="29"/>
      <c r="D119" s="29"/>
      <c r="E119" s="885"/>
      <c r="F119" s="903"/>
    </row>
    <row r="120" spans="1:6" ht="12" customHeight="1" x14ac:dyDescent="0.2">
      <c r="A120" s="512" t="s">
        <v>70</v>
      </c>
      <c r="B120" s="463" t="s">
        <v>125</v>
      </c>
      <c r="C120" s="29">
        <v>5500000</v>
      </c>
      <c r="D120" s="29">
        <f>D127+D128</f>
        <v>9242970</v>
      </c>
      <c r="E120" s="885">
        <f>E127+E128</f>
        <v>4242970</v>
      </c>
      <c r="F120" s="394">
        <f>E120/D120*100</f>
        <v>45.904833619496763</v>
      </c>
    </row>
    <row r="121" spans="1:6" ht="12" customHeight="1" x14ac:dyDescent="0.2">
      <c r="A121" s="512" t="s">
        <v>76</v>
      </c>
      <c r="B121" s="460" t="s">
        <v>315</v>
      </c>
      <c r="C121" s="29"/>
      <c r="D121" s="29"/>
      <c r="E121" s="885"/>
      <c r="F121" s="903"/>
    </row>
    <row r="122" spans="1:6" ht="12" customHeight="1" x14ac:dyDescent="0.2">
      <c r="A122" s="512" t="s">
        <v>78</v>
      </c>
      <c r="B122" s="514" t="s">
        <v>261</v>
      </c>
      <c r="C122" s="29"/>
      <c r="D122" s="29"/>
      <c r="E122" s="885"/>
      <c r="F122" s="903"/>
    </row>
    <row r="123" spans="1:6" ht="12" customHeight="1" x14ac:dyDescent="0.2">
      <c r="A123" s="512" t="s">
        <v>109</v>
      </c>
      <c r="B123" s="504" t="s">
        <v>244</v>
      </c>
      <c r="C123" s="29"/>
      <c r="D123" s="29"/>
      <c r="E123" s="885"/>
      <c r="F123" s="903"/>
    </row>
    <row r="124" spans="1:6" ht="12" customHeight="1" x14ac:dyDescent="0.2">
      <c r="A124" s="512" t="s">
        <v>110</v>
      </c>
      <c r="B124" s="504" t="s">
        <v>260</v>
      </c>
      <c r="C124" s="29"/>
      <c r="D124" s="29"/>
      <c r="E124" s="885"/>
      <c r="F124" s="903"/>
    </row>
    <row r="125" spans="1:6" ht="12" customHeight="1" x14ac:dyDescent="0.2">
      <c r="A125" s="512" t="s">
        <v>111</v>
      </c>
      <c r="B125" s="504" t="s">
        <v>259</v>
      </c>
      <c r="C125" s="29"/>
      <c r="D125" s="29"/>
      <c r="E125" s="885"/>
      <c r="F125" s="903"/>
    </row>
    <row r="126" spans="1:6" ht="12" customHeight="1" x14ac:dyDescent="0.2">
      <c r="A126" s="512" t="s">
        <v>252</v>
      </c>
      <c r="B126" s="504" t="s">
        <v>247</v>
      </c>
      <c r="C126" s="29"/>
      <c r="D126" s="29"/>
      <c r="E126" s="885"/>
      <c r="F126" s="903"/>
    </row>
    <row r="127" spans="1:6" ht="12" customHeight="1" x14ac:dyDescent="0.2">
      <c r="A127" s="512" t="s">
        <v>253</v>
      </c>
      <c r="B127" s="504" t="s">
        <v>258</v>
      </c>
      <c r="C127" s="29">
        <v>5500000</v>
      </c>
      <c r="D127" s="29">
        <v>5500000</v>
      </c>
      <c r="E127" s="885">
        <v>500000</v>
      </c>
      <c r="F127" s="394">
        <f>E127/D127*100</f>
        <v>9.0909090909090917</v>
      </c>
    </row>
    <row r="128" spans="1:6" ht="12" customHeight="1" thickBot="1" x14ac:dyDescent="0.25">
      <c r="A128" s="505" t="s">
        <v>254</v>
      </c>
      <c r="B128" s="504" t="s">
        <v>257</v>
      </c>
      <c r="C128" s="469"/>
      <c r="D128" s="38">
        <v>3742970</v>
      </c>
      <c r="E128" s="890">
        <v>3742970</v>
      </c>
      <c r="F128" s="469">
        <f>E128/D128*100</f>
        <v>100</v>
      </c>
    </row>
    <row r="129" spans="1:6" ht="12" customHeight="1" thickBot="1" x14ac:dyDescent="0.25">
      <c r="A129" s="450" t="s">
        <v>6</v>
      </c>
      <c r="B129" s="515" t="s">
        <v>332</v>
      </c>
      <c r="C129" s="452">
        <f>+C94+C112+C115</f>
        <v>1457742168</v>
      </c>
      <c r="D129" s="452">
        <f>+D94+D112+D115</f>
        <v>1533165497</v>
      </c>
      <c r="E129" s="907">
        <f>+E94+E112+E115</f>
        <v>626219824</v>
      </c>
      <c r="F129" s="470">
        <f>E129/D129*100</f>
        <v>40.844894124303401</v>
      </c>
    </row>
    <row r="130" spans="1:6" ht="12" customHeight="1" thickBot="1" x14ac:dyDescent="0.25">
      <c r="A130" s="450" t="s">
        <v>7</v>
      </c>
      <c r="B130" s="515" t="s">
        <v>333</v>
      </c>
      <c r="C130" s="452">
        <f>+C131+C132+C133</f>
        <v>0</v>
      </c>
      <c r="D130" s="452">
        <f>+D131+D132+D133</f>
        <v>0</v>
      </c>
      <c r="E130" s="907">
        <f>+E131+E132+E133</f>
        <v>0</v>
      </c>
      <c r="F130" s="861"/>
    </row>
    <row r="131" spans="1:6" s="600" customFormat="1" ht="12" customHeight="1" x14ac:dyDescent="0.2">
      <c r="A131" s="512" t="s">
        <v>156</v>
      </c>
      <c r="B131" s="516" t="s">
        <v>385</v>
      </c>
      <c r="C131" s="465"/>
      <c r="D131" s="465"/>
      <c r="E131" s="586"/>
      <c r="F131" s="987"/>
    </row>
    <row r="132" spans="1:6" ht="12" customHeight="1" x14ac:dyDescent="0.2">
      <c r="A132" s="512" t="s">
        <v>157</v>
      </c>
      <c r="B132" s="516" t="s">
        <v>341</v>
      </c>
      <c r="C132" s="394"/>
      <c r="D132" s="394"/>
      <c r="E132" s="473"/>
      <c r="F132" s="903"/>
    </row>
    <row r="133" spans="1:6" ht="12" customHeight="1" thickBot="1" x14ac:dyDescent="0.25">
      <c r="A133" s="505" t="s">
        <v>158</v>
      </c>
      <c r="B133" s="517" t="s">
        <v>384</v>
      </c>
      <c r="C133" s="605"/>
      <c r="D133" s="605"/>
      <c r="E133" s="1045"/>
      <c r="F133" s="983"/>
    </row>
    <row r="134" spans="1:6" ht="12" customHeight="1" thickBot="1" x14ac:dyDescent="0.25">
      <c r="A134" s="450" t="s">
        <v>8</v>
      </c>
      <c r="B134" s="515" t="s">
        <v>334</v>
      </c>
      <c r="C134" s="584"/>
      <c r="D134" s="584"/>
      <c r="E134" s="1042"/>
      <c r="F134" s="861"/>
    </row>
    <row r="135" spans="1:6" ht="12" customHeight="1" x14ac:dyDescent="0.2">
      <c r="A135" s="512" t="s">
        <v>53</v>
      </c>
      <c r="B135" s="516" t="s">
        <v>343</v>
      </c>
      <c r="C135" s="465"/>
      <c r="D135" s="465"/>
      <c r="E135" s="586"/>
      <c r="F135" s="984"/>
    </row>
    <row r="136" spans="1:6" ht="12" customHeight="1" x14ac:dyDescent="0.2">
      <c r="A136" s="512" t="s">
        <v>54</v>
      </c>
      <c r="B136" s="516" t="s">
        <v>335</v>
      </c>
      <c r="C136" s="394"/>
      <c r="D136" s="394"/>
      <c r="E136" s="473"/>
      <c r="F136" s="903"/>
    </row>
    <row r="137" spans="1:6" ht="12" customHeight="1" x14ac:dyDescent="0.2">
      <c r="A137" s="512" t="s">
        <v>55</v>
      </c>
      <c r="B137" s="516" t="s">
        <v>336</v>
      </c>
      <c r="C137" s="394"/>
      <c r="D137" s="394"/>
      <c r="E137" s="473"/>
      <c r="F137" s="903"/>
    </row>
    <row r="138" spans="1:6" ht="12" customHeight="1" x14ac:dyDescent="0.2">
      <c r="A138" s="512" t="s">
        <v>96</v>
      </c>
      <c r="B138" s="516" t="s">
        <v>383</v>
      </c>
      <c r="C138" s="394"/>
      <c r="D138" s="394"/>
      <c r="E138" s="473"/>
      <c r="F138" s="903"/>
    </row>
    <row r="139" spans="1:6" ht="12" customHeight="1" x14ac:dyDescent="0.2">
      <c r="A139" s="512" t="s">
        <v>97</v>
      </c>
      <c r="B139" s="516" t="s">
        <v>338</v>
      </c>
      <c r="C139" s="394"/>
      <c r="D139" s="394"/>
      <c r="E139" s="473"/>
      <c r="F139" s="903"/>
    </row>
    <row r="140" spans="1:6" s="600" customFormat="1" ht="12" customHeight="1" thickBot="1" x14ac:dyDescent="0.25">
      <c r="A140" s="505" t="s">
        <v>98</v>
      </c>
      <c r="B140" s="517" t="s">
        <v>339</v>
      </c>
      <c r="C140" s="469"/>
      <c r="D140" s="469"/>
      <c r="E140" s="896"/>
      <c r="F140" s="986"/>
    </row>
    <row r="141" spans="1:6" ht="12" customHeight="1" thickBot="1" x14ac:dyDescent="0.25">
      <c r="A141" s="450" t="s">
        <v>9</v>
      </c>
      <c r="B141" s="515" t="s">
        <v>398</v>
      </c>
      <c r="C141" s="472">
        <f>+C142+C143+C145+C146+C144</f>
        <v>1435153848</v>
      </c>
      <c r="D141" s="472">
        <f>+D142+D143+D145+D146+D144</f>
        <v>1460979511</v>
      </c>
      <c r="E141" s="679">
        <f>+E142+E143+E145+E146+E144</f>
        <v>679992723</v>
      </c>
      <c r="F141" s="470">
        <f>E141/D141*100</f>
        <v>46.543618023401564</v>
      </c>
    </row>
    <row r="142" spans="1:6" x14ac:dyDescent="0.2">
      <c r="A142" s="512" t="s">
        <v>56</v>
      </c>
      <c r="B142" s="516" t="s">
        <v>262</v>
      </c>
      <c r="C142" s="456"/>
      <c r="D142" s="456"/>
      <c r="E142" s="908"/>
      <c r="F142" s="984"/>
    </row>
    <row r="143" spans="1:6" ht="12" customHeight="1" thickBot="1" x14ac:dyDescent="0.25">
      <c r="A143" s="512" t="s">
        <v>57</v>
      </c>
      <c r="B143" s="516" t="s">
        <v>263</v>
      </c>
      <c r="C143" s="394">
        <v>46467848</v>
      </c>
      <c r="D143" s="394">
        <v>46467848</v>
      </c>
      <c r="E143" s="473">
        <v>46467848</v>
      </c>
      <c r="F143" s="963">
        <f>E143/D143*100</f>
        <v>100</v>
      </c>
    </row>
    <row r="144" spans="1:6" ht="12" customHeight="1" thickBot="1" x14ac:dyDescent="0.25">
      <c r="A144" s="512" t="s">
        <v>176</v>
      </c>
      <c r="B144" s="516" t="s">
        <v>397</v>
      </c>
      <c r="C144" s="803">
        <v>1388686000</v>
      </c>
      <c r="D144" s="803">
        <v>1414511663</v>
      </c>
      <c r="E144" s="897">
        <v>633524875</v>
      </c>
      <c r="F144" s="470">
        <f>E144/D144*100</f>
        <v>44.787532798165415</v>
      </c>
    </row>
    <row r="145" spans="1:6" s="600" customFormat="1" ht="12" customHeight="1" x14ac:dyDescent="0.2">
      <c r="A145" s="512" t="s">
        <v>177</v>
      </c>
      <c r="B145" s="516" t="s">
        <v>348</v>
      </c>
      <c r="C145" s="465"/>
      <c r="D145" s="465"/>
      <c r="E145" s="586"/>
      <c r="F145" s="987"/>
    </row>
    <row r="146" spans="1:6" s="600" customFormat="1" ht="12" customHeight="1" thickBot="1" x14ac:dyDescent="0.25">
      <c r="A146" s="505" t="s">
        <v>178</v>
      </c>
      <c r="B146" s="517" t="s">
        <v>282</v>
      </c>
      <c r="C146" s="476"/>
      <c r="D146" s="476"/>
      <c r="E146" s="677"/>
      <c r="F146" s="986"/>
    </row>
    <row r="147" spans="1:6" s="600" customFormat="1" ht="12" customHeight="1" thickBot="1" x14ac:dyDescent="0.25">
      <c r="A147" s="450" t="s">
        <v>10</v>
      </c>
      <c r="B147" s="515" t="s">
        <v>349</v>
      </c>
      <c r="C147" s="606"/>
      <c r="D147" s="606"/>
      <c r="E147" s="1046"/>
      <c r="F147" s="985"/>
    </row>
    <row r="148" spans="1:6" s="600" customFormat="1" ht="12" customHeight="1" x14ac:dyDescent="0.2">
      <c r="A148" s="512" t="s">
        <v>58</v>
      </c>
      <c r="B148" s="516" t="s">
        <v>344</v>
      </c>
      <c r="C148" s="465"/>
      <c r="D148" s="465"/>
      <c r="E148" s="586"/>
      <c r="F148" s="987"/>
    </row>
    <row r="149" spans="1:6" s="600" customFormat="1" ht="12" customHeight="1" x14ac:dyDescent="0.2">
      <c r="A149" s="512" t="s">
        <v>59</v>
      </c>
      <c r="B149" s="516" t="s">
        <v>351</v>
      </c>
      <c r="C149" s="394"/>
      <c r="D149" s="394"/>
      <c r="E149" s="473"/>
      <c r="F149" s="982"/>
    </row>
    <row r="150" spans="1:6" s="600" customFormat="1" ht="12" customHeight="1" x14ac:dyDescent="0.2">
      <c r="A150" s="512" t="s">
        <v>188</v>
      </c>
      <c r="B150" s="516" t="s">
        <v>346</v>
      </c>
      <c r="C150" s="394"/>
      <c r="D150" s="394"/>
      <c r="E150" s="473"/>
      <c r="F150" s="982"/>
    </row>
    <row r="151" spans="1:6" s="600" customFormat="1" ht="12" customHeight="1" x14ac:dyDescent="0.2">
      <c r="A151" s="512" t="s">
        <v>189</v>
      </c>
      <c r="B151" s="516" t="s">
        <v>386</v>
      </c>
      <c r="C151" s="394"/>
      <c r="D151" s="394"/>
      <c r="E151" s="473"/>
      <c r="F151" s="982"/>
    </row>
    <row r="152" spans="1:6" ht="12.75" customHeight="1" thickBot="1" x14ac:dyDescent="0.25">
      <c r="A152" s="505" t="s">
        <v>350</v>
      </c>
      <c r="B152" s="517" t="s">
        <v>353</v>
      </c>
      <c r="C152" s="469"/>
      <c r="D152" s="469"/>
      <c r="E152" s="896"/>
      <c r="F152" s="983"/>
    </row>
    <row r="153" spans="1:6" ht="12.75" customHeight="1" thickBot="1" x14ac:dyDescent="0.25">
      <c r="A153" s="607" t="s">
        <v>11</v>
      </c>
      <c r="B153" s="515" t="s">
        <v>354</v>
      </c>
      <c r="C153" s="606"/>
      <c r="D153" s="606"/>
      <c r="E153" s="1046"/>
      <c r="F153" s="861"/>
    </row>
    <row r="154" spans="1:6" ht="12.75" customHeight="1" thickBot="1" x14ac:dyDescent="0.25">
      <c r="A154" s="607" t="s">
        <v>12</v>
      </c>
      <c r="B154" s="515" t="s">
        <v>355</v>
      </c>
      <c r="C154" s="606"/>
      <c r="D154" s="606"/>
      <c r="E154" s="1046"/>
      <c r="F154" s="865"/>
    </row>
    <row r="155" spans="1:6" ht="12" customHeight="1" thickBot="1" x14ac:dyDescent="0.25">
      <c r="A155" s="450" t="s">
        <v>13</v>
      </c>
      <c r="B155" s="515" t="s">
        <v>357</v>
      </c>
      <c r="C155" s="608">
        <f>+C130+C134+C141+C147+C153+C154</f>
        <v>1435153848</v>
      </c>
      <c r="D155" s="608">
        <f>+D130+D134+D141+D147+D153+D154</f>
        <v>1460979511</v>
      </c>
      <c r="E155" s="1047">
        <f>+E130+E134+E141+E147+E153+E154</f>
        <v>679992723</v>
      </c>
      <c r="F155" s="470">
        <f>E155/D155*100</f>
        <v>46.543618023401564</v>
      </c>
    </row>
    <row r="156" spans="1:6" ht="24.95" customHeight="1" thickBot="1" x14ac:dyDescent="0.25">
      <c r="A156" s="488" t="s">
        <v>14</v>
      </c>
      <c r="B156" s="609" t="s">
        <v>356</v>
      </c>
      <c r="C156" s="610">
        <f>+C129+C155</f>
        <v>2892896016</v>
      </c>
      <c r="D156" s="610">
        <f>+D129+D155</f>
        <v>2994145008</v>
      </c>
      <c r="E156" s="1048">
        <f>+E129+E155</f>
        <v>1306212547</v>
      </c>
      <c r="F156" s="470">
        <f>E156/D156*100</f>
        <v>43.625560669571954</v>
      </c>
    </row>
    <row r="157" spans="1:6" ht="13.5" thickBot="1" x14ac:dyDescent="0.25">
      <c r="C157" s="613"/>
      <c r="D157" s="613"/>
      <c r="E157" s="1049"/>
      <c r="F157" s="861"/>
    </row>
    <row r="158" spans="1:6" ht="15" customHeight="1" thickBot="1" x14ac:dyDescent="0.25">
      <c r="A158" s="614" t="s">
        <v>387</v>
      </c>
      <c r="B158" s="615"/>
      <c r="C158" s="616">
        <v>25</v>
      </c>
      <c r="D158" s="616">
        <v>25</v>
      </c>
      <c r="E158" s="1050">
        <v>24</v>
      </c>
      <c r="F158" s="861"/>
    </row>
    <row r="159" spans="1:6" ht="14.25" customHeight="1" thickBot="1" x14ac:dyDescent="0.25">
      <c r="A159" s="614" t="s">
        <v>120</v>
      </c>
      <c r="B159" s="615"/>
      <c r="C159" s="616">
        <v>5</v>
      </c>
      <c r="D159" s="616">
        <v>5</v>
      </c>
      <c r="E159" s="1050">
        <v>1</v>
      </c>
      <c r="F159" s="866"/>
    </row>
  </sheetData>
  <sheetProtection formatCells="0"/>
  <mergeCells count="1">
    <mergeCell ref="A2:A3"/>
  </mergeCells>
  <printOptions horizontalCentered="1"/>
  <pageMargins left="0.39370078740157483" right="0.39370078740157483" top="0.98425196850393704" bottom="0.98425196850393704" header="0.78740157480314965" footer="0.78740157480314965"/>
  <pageSetup paperSize="9" scale="60" orientation="portrait" r:id="rId1"/>
  <headerFooter alignWithMargins="0">
    <oddHeader>&amp;R10. sz. melléklet</oddHeader>
  </headerFooter>
  <rowBreaks count="1" manualBreakCount="1">
    <brk id="90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2" tint="-0.499984740745262"/>
  </sheetPr>
  <dimension ref="A1:M158"/>
  <sheetViews>
    <sheetView view="pageLayout" zoomScale="90" zoomScaleNormal="90" zoomScaleSheetLayoutView="100" zoomScalePageLayoutView="90" workbookViewId="0">
      <selection activeCell="E136" sqref="E136"/>
    </sheetView>
  </sheetViews>
  <sheetFormatPr defaultRowHeight="12.75" x14ac:dyDescent="0.2"/>
  <cols>
    <col min="1" max="1" width="20" style="611" customWidth="1"/>
    <col min="2" max="2" width="68.33203125" style="612" customWidth="1"/>
    <col min="3" max="5" width="15.83203125" style="627" customWidth="1"/>
    <col min="6" max="6" width="11.6640625" style="574" customWidth="1"/>
    <col min="7" max="258" width="9.33203125" style="574"/>
    <col min="259" max="259" width="19.5" style="574" customWidth="1"/>
    <col min="260" max="260" width="72" style="574" customWidth="1"/>
    <col min="261" max="261" width="21" style="574" customWidth="1"/>
    <col min="262" max="514" width="9.33203125" style="574"/>
    <col min="515" max="515" width="19.5" style="574" customWidth="1"/>
    <col min="516" max="516" width="72" style="574" customWidth="1"/>
    <col min="517" max="517" width="21" style="574" customWidth="1"/>
    <col min="518" max="770" width="9.33203125" style="574"/>
    <col min="771" max="771" width="19.5" style="574" customWidth="1"/>
    <col min="772" max="772" width="72" style="574" customWidth="1"/>
    <col min="773" max="773" width="21" style="574" customWidth="1"/>
    <col min="774" max="1026" width="9.33203125" style="574"/>
    <col min="1027" max="1027" width="19.5" style="574" customWidth="1"/>
    <col min="1028" max="1028" width="72" style="574" customWidth="1"/>
    <col min="1029" max="1029" width="21" style="574" customWidth="1"/>
    <col min="1030" max="1282" width="9.33203125" style="574"/>
    <col min="1283" max="1283" width="19.5" style="574" customWidth="1"/>
    <col min="1284" max="1284" width="72" style="574" customWidth="1"/>
    <col min="1285" max="1285" width="21" style="574" customWidth="1"/>
    <col min="1286" max="1538" width="9.33203125" style="574"/>
    <col min="1539" max="1539" width="19.5" style="574" customWidth="1"/>
    <col min="1540" max="1540" width="72" style="574" customWidth="1"/>
    <col min="1541" max="1541" width="21" style="574" customWidth="1"/>
    <col min="1542" max="1794" width="9.33203125" style="574"/>
    <col min="1795" max="1795" width="19.5" style="574" customWidth="1"/>
    <col min="1796" max="1796" width="72" style="574" customWidth="1"/>
    <col min="1797" max="1797" width="21" style="574" customWidth="1"/>
    <col min="1798" max="2050" width="9.33203125" style="574"/>
    <col min="2051" max="2051" width="19.5" style="574" customWidth="1"/>
    <col min="2052" max="2052" width="72" style="574" customWidth="1"/>
    <col min="2053" max="2053" width="21" style="574" customWidth="1"/>
    <col min="2054" max="2306" width="9.33203125" style="574"/>
    <col min="2307" max="2307" width="19.5" style="574" customWidth="1"/>
    <col min="2308" max="2308" width="72" style="574" customWidth="1"/>
    <col min="2309" max="2309" width="21" style="574" customWidth="1"/>
    <col min="2310" max="2562" width="9.33203125" style="574"/>
    <col min="2563" max="2563" width="19.5" style="574" customWidth="1"/>
    <col min="2564" max="2564" width="72" style="574" customWidth="1"/>
    <col min="2565" max="2565" width="21" style="574" customWidth="1"/>
    <col min="2566" max="2818" width="9.33203125" style="574"/>
    <col min="2819" max="2819" width="19.5" style="574" customWidth="1"/>
    <col min="2820" max="2820" width="72" style="574" customWidth="1"/>
    <col min="2821" max="2821" width="21" style="574" customWidth="1"/>
    <col min="2822" max="3074" width="9.33203125" style="574"/>
    <col min="3075" max="3075" width="19.5" style="574" customWidth="1"/>
    <col min="3076" max="3076" width="72" style="574" customWidth="1"/>
    <col min="3077" max="3077" width="21" style="574" customWidth="1"/>
    <col min="3078" max="3330" width="9.33203125" style="574"/>
    <col min="3331" max="3331" width="19.5" style="574" customWidth="1"/>
    <col min="3332" max="3332" width="72" style="574" customWidth="1"/>
    <col min="3333" max="3333" width="21" style="574" customWidth="1"/>
    <col min="3334" max="3586" width="9.33203125" style="574"/>
    <col min="3587" max="3587" width="19.5" style="574" customWidth="1"/>
    <col min="3588" max="3588" width="72" style="574" customWidth="1"/>
    <col min="3589" max="3589" width="21" style="574" customWidth="1"/>
    <col min="3590" max="3842" width="9.33203125" style="574"/>
    <col min="3843" max="3843" width="19.5" style="574" customWidth="1"/>
    <col min="3844" max="3844" width="72" style="574" customWidth="1"/>
    <col min="3845" max="3845" width="21" style="574" customWidth="1"/>
    <col min="3846" max="4098" width="9.33203125" style="574"/>
    <col min="4099" max="4099" width="19.5" style="574" customWidth="1"/>
    <col min="4100" max="4100" width="72" style="574" customWidth="1"/>
    <col min="4101" max="4101" width="21" style="574" customWidth="1"/>
    <col min="4102" max="4354" width="9.33203125" style="574"/>
    <col min="4355" max="4355" width="19.5" style="574" customWidth="1"/>
    <col min="4356" max="4356" width="72" style="574" customWidth="1"/>
    <col min="4357" max="4357" width="21" style="574" customWidth="1"/>
    <col min="4358" max="4610" width="9.33203125" style="574"/>
    <col min="4611" max="4611" width="19.5" style="574" customWidth="1"/>
    <col min="4612" max="4612" width="72" style="574" customWidth="1"/>
    <col min="4613" max="4613" width="21" style="574" customWidth="1"/>
    <col min="4614" max="4866" width="9.33203125" style="574"/>
    <col min="4867" max="4867" width="19.5" style="574" customWidth="1"/>
    <col min="4868" max="4868" width="72" style="574" customWidth="1"/>
    <col min="4869" max="4869" width="21" style="574" customWidth="1"/>
    <col min="4870" max="5122" width="9.33203125" style="574"/>
    <col min="5123" max="5123" width="19.5" style="574" customWidth="1"/>
    <col min="5124" max="5124" width="72" style="574" customWidth="1"/>
    <col min="5125" max="5125" width="21" style="574" customWidth="1"/>
    <col min="5126" max="5378" width="9.33203125" style="574"/>
    <col min="5379" max="5379" width="19.5" style="574" customWidth="1"/>
    <col min="5380" max="5380" width="72" style="574" customWidth="1"/>
    <col min="5381" max="5381" width="21" style="574" customWidth="1"/>
    <col min="5382" max="5634" width="9.33203125" style="574"/>
    <col min="5635" max="5635" width="19.5" style="574" customWidth="1"/>
    <col min="5636" max="5636" width="72" style="574" customWidth="1"/>
    <col min="5637" max="5637" width="21" style="574" customWidth="1"/>
    <col min="5638" max="5890" width="9.33203125" style="574"/>
    <col min="5891" max="5891" width="19.5" style="574" customWidth="1"/>
    <col min="5892" max="5892" width="72" style="574" customWidth="1"/>
    <col min="5893" max="5893" width="21" style="574" customWidth="1"/>
    <col min="5894" max="6146" width="9.33203125" style="574"/>
    <col min="6147" max="6147" width="19.5" style="574" customWidth="1"/>
    <col min="6148" max="6148" width="72" style="574" customWidth="1"/>
    <col min="6149" max="6149" width="21" style="574" customWidth="1"/>
    <col min="6150" max="6402" width="9.33203125" style="574"/>
    <col min="6403" max="6403" width="19.5" style="574" customWidth="1"/>
    <col min="6404" max="6404" width="72" style="574" customWidth="1"/>
    <col min="6405" max="6405" width="21" style="574" customWidth="1"/>
    <col min="6406" max="6658" width="9.33203125" style="574"/>
    <col min="6659" max="6659" width="19.5" style="574" customWidth="1"/>
    <col min="6660" max="6660" width="72" style="574" customWidth="1"/>
    <col min="6661" max="6661" width="21" style="574" customWidth="1"/>
    <col min="6662" max="6914" width="9.33203125" style="574"/>
    <col min="6915" max="6915" width="19.5" style="574" customWidth="1"/>
    <col min="6916" max="6916" width="72" style="574" customWidth="1"/>
    <col min="6917" max="6917" width="21" style="574" customWidth="1"/>
    <col min="6918" max="7170" width="9.33203125" style="574"/>
    <col min="7171" max="7171" width="19.5" style="574" customWidth="1"/>
    <col min="7172" max="7172" width="72" style="574" customWidth="1"/>
    <col min="7173" max="7173" width="21" style="574" customWidth="1"/>
    <col min="7174" max="7426" width="9.33203125" style="574"/>
    <col min="7427" max="7427" width="19.5" style="574" customWidth="1"/>
    <col min="7428" max="7428" width="72" style="574" customWidth="1"/>
    <col min="7429" max="7429" width="21" style="574" customWidth="1"/>
    <col min="7430" max="7682" width="9.33203125" style="574"/>
    <col min="7683" max="7683" width="19.5" style="574" customWidth="1"/>
    <col min="7684" max="7684" width="72" style="574" customWidth="1"/>
    <col min="7685" max="7685" width="21" style="574" customWidth="1"/>
    <col min="7686" max="7938" width="9.33203125" style="574"/>
    <col min="7939" max="7939" width="19.5" style="574" customWidth="1"/>
    <col min="7940" max="7940" width="72" style="574" customWidth="1"/>
    <col min="7941" max="7941" width="21" style="574" customWidth="1"/>
    <col min="7942" max="8194" width="9.33203125" style="574"/>
    <col min="8195" max="8195" width="19.5" style="574" customWidth="1"/>
    <col min="8196" max="8196" width="72" style="574" customWidth="1"/>
    <col min="8197" max="8197" width="21" style="574" customWidth="1"/>
    <col min="8198" max="8450" width="9.33203125" style="574"/>
    <col min="8451" max="8451" width="19.5" style="574" customWidth="1"/>
    <col min="8452" max="8452" width="72" style="574" customWidth="1"/>
    <col min="8453" max="8453" width="21" style="574" customWidth="1"/>
    <col min="8454" max="8706" width="9.33203125" style="574"/>
    <col min="8707" max="8707" width="19.5" style="574" customWidth="1"/>
    <col min="8708" max="8708" width="72" style="574" customWidth="1"/>
    <col min="8709" max="8709" width="21" style="574" customWidth="1"/>
    <col min="8710" max="8962" width="9.33203125" style="574"/>
    <col min="8963" max="8963" width="19.5" style="574" customWidth="1"/>
    <col min="8964" max="8964" width="72" style="574" customWidth="1"/>
    <col min="8965" max="8965" width="21" style="574" customWidth="1"/>
    <col min="8966" max="9218" width="9.33203125" style="574"/>
    <col min="9219" max="9219" width="19.5" style="574" customWidth="1"/>
    <col min="9220" max="9220" width="72" style="574" customWidth="1"/>
    <col min="9221" max="9221" width="21" style="574" customWidth="1"/>
    <col min="9222" max="9474" width="9.33203125" style="574"/>
    <col min="9475" max="9475" width="19.5" style="574" customWidth="1"/>
    <col min="9476" max="9476" width="72" style="574" customWidth="1"/>
    <col min="9477" max="9477" width="21" style="574" customWidth="1"/>
    <col min="9478" max="9730" width="9.33203125" style="574"/>
    <col min="9731" max="9731" width="19.5" style="574" customWidth="1"/>
    <col min="9732" max="9732" width="72" style="574" customWidth="1"/>
    <col min="9733" max="9733" width="21" style="574" customWidth="1"/>
    <col min="9734" max="9986" width="9.33203125" style="574"/>
    <col min="9987" max="9987" width="19.5" style="574" customWidth="1"/>
    <col min="9988" max="9988" width="72" style="574" customWidth="1"/>
    <col min="9989" max="9989" width="21" style="574" customWidth="1"/>
    <col min="9990" max="10242" width="9.33203125" style="574"/>
    <col min="10243" max="10243" width="19.5" style="574" customWidth="1"/>
    <col min="10244" max="10244" width="72" style="574" customWidth="1"/>
    <col min="10245" max="10245" width="21" style="574" customWidth="1"/>
    <col min="10246" max="10498" width="9.33203125" style="574"/>
    <col min="10499" max="10499" width="19.5" style="574" customWidth="1"/>
    <col min="10500" max="10500" width="72" style="574" customWidth="1"/>
    <col min="10501" max="10501" width="21" style="574" customWidth="1"/>
    <col min="10502" max="10754" width="9.33203125" style="574"/>
    <col min="10755" max="10755" width="19.5" style="574" customWidth="1"/>
    <col min="10756" max="10756" width="72" style="574" customWidth="1"/>
    <col min="10757" max="10757" width="21" style="574" customWidth="1"/>
    <col min="10758" max="11010" width="9.33203125" style="574"/>
    <col min="11011" max="11011" width="19.5" style="574" customWidth="1"/>
    <col min="11012" max="11012" width="72" style="574" customWidth="1"/>
    <col min="11013" max="11013" width="21" style="574" customWidth="1"/>
    <col min="11014" max="11266" width="9.33203125" style="574"/>
    <col min="11267" max="11267" width="19.5" style="574" customWidth="1"/>
    <col min="11268" max="11268" width="72" style="574" customWidth="1"/>
    <col min="11269" max="11269" width="21" style="574" customWidth="1"/>
    <col min="11270" max="11522" width="9.33203125" style="574"/>
    <col min="11523" max="11523" width="19.5" style="574" customWidth="1"/>
    <col min="11524" max="11524" width="72" style="574" customWidth="1"/>
    <col min="11525" max="11525" width="21" style="574" customWidth="1"/>
    <col min="11526" max="11778" width="9.33203125" style="574"/>
    <col min="11779" max="11779" width="19.5" style="574" customWidth="1"/>
    <col min="11780" max="11780" width="72" style="574" customWidth="1"/>
    <col min="11781" max="11781" width="21" style="574" customWidth="1"/>
    <col min="11782" max="12034" width="9.33203125" style="574"/>
    <col min="12035" max="12035" width="19.5" style="574" customWidth="1"/>
    <col min="12036" max="12036" width="72" style="574" customWidth="1"/>
    <col min="12037" max="12037" width="21" style="574" customWidth="1"/>
    <col min="12038" max="12290" width="9.33203125" style="574"/>
    <col min="12291" max="12291" width="19.5" style="574" customWidth="1"/>
    <col min="12292" max="12292" width="72" style="574" customWidth="1"/>
    <col min="12293" max="12293" width="21" style="574" customWidth="1"/>
    <col min="12294" max="12546" width="9.33203125" style="574"/>
    <col min="12547" max="12547" width="19.5" style="574" customWidth="1"/>
    <col min="12548" max="12548" width="72" style="574" customWidth="1"/>
    <col min="12549" max="12549" width="21" style="574" customWidth="1"/>
    <col min="12550" max="12802" width="9.33203125" style="574"/>
    <col min="12803" max="12803" width="19.5" style="574" customWidth="1"/>
    <col min="12804" max="12804" width="72" style="574" customWidth="1"/>
    <col min="12805" max="12805" width="21" style="574" customWidth="1"/>
    <col min="12806" max="13058" width="9.33203125" style="574"/>
    <col min="13059" max="13059" width="19.5" style="574" customWidth="1"/>
    <col min="13060" max="13060" width="72" style="574" customWidth="1"/>
    <col min="13061" max="13061" width="21" style="574" customWidth="1"/>
    <col min="13062" max="13314" width="9.33203125" style="574"/>
    <col min="13315" max="13315" width="19.5" style="574" customWidth="1"/>
    <col min="13316" max="13316" width="72" style="574" customWidth="1"/>
    <col min="13317" max="13317" width="21" style="574" customWidth="1"/>
    <col min="13318" max="13570" width="9.33203125" style="574"/>
    <col min="13571" max="13571" width="19.5" style="574" customWidth="1"/>
    <col min="13572" max="13572" width="72" style="574" customWidth="1"/>
    <col min="13573" max="13573" width="21" style="574" customWidth="1"/>
    <col min="13574" max="13826" width="9.33203125" style="574"/>
    <col min="13827" max="13827" width="19.5" style="574" customWidth="1"/>
    <col min="13828" max="13828" width="72" style="574" customWidth="1"/>
    <col min="13829" max="13829" width="21" style="574" customWidth="1"/>
    <col min="13830" max="14082" width="9.33203125" style="574"/>
    <col min="14083" max="14083" width="19.5" style="574" customWidth="1"/>
    <col min="14084" max="14084" width="72" style="574" customWidth="1"/>
    <col min="14085" max="14085" width="21" style="574" customWidth="1"/>
    <col min="14086" max="14338" width="9.33203125" style="574"/>
    <col min="14339" max="14339" width="19.5" style="574" customWidth="1"/>
    <col min="14340" max="14340" width="72" style="574" customWidth="1"/>
    <col min="14341" max="14341" width="21" style="574" customWidth="1"/>
    <col min="14342" max="14594" width="9.33203125" style="574"/>
    <col min="14595" max="14595" width="19.5" style="574" customWidth="1"/>
    <col min="14596" max="14596" width="72" style="574" customWidth="1"/>
    <col min="14597" max="14597" width="21" style="574" customWidth="1"/>
    <col min="14598" max="14850" width="9.33203125" style="574"/>
    <col min="14851" max="14851" width="19.5" style="574" customWidth="1"/>
    <col min="14852" max="14852" width="72" style="574" customWidth="1"/>
    <col min="14853" max="14853" width="21" style="574" customWidth="1"/>
    <col min="14854" max="15106" width="9.33203125" style="574"/>
    <col min="15107" max="15107" width="19.5" style="574" customWidth="1"/>
    <col min="15108" max="15108" width="72" style="574" customWidth="1"/>
    <col min="15109" max="15109" width="21" style="574" customWidth="1"/>
    <col min="15110" max="15362" width="9.33203125" style="574"/>
    <col min="15363" max="15363" width="19.5" style="574" customWidth="1"/>
    <col min="15364" max="15364" width="72" style="574" customWidth="1"/>
    <col min="15365" max="15365" width="21" style="574" customWidth="1"/>
    <col min="15366" max="15618" width="9.33203125" style="574"/>
    <col min="15619" max="15619" width="19.5" style="574" customWidth="1"/>
    <col min="15620" max="15620" width="72" style="574" customWidth="1"/>
    <col min="15621" max="15621" width="21" style="574" customWidth="1"/>
    <col min="15622" max="15874" width="9.33203125" style="574"/>
    <col min="15875" max="15875" width="19.5" style="574" customWidth="1"/>
    <col min="15876" max="15876" width="72" style="574" customWidth="1"/>
    <col min="15877" max="15877" width="21" style="574" customWidth="1"/>
    <col min="15878" max="16130" width="9.33203125" style="574"/>
    <col min="16131" max="16131" width="19.5" style="574" customWidth="1"/>
    <col min="16132" max="16132" width="72" style="574" customWidth="1"/>
    <col min="16133" max="16133" width="21" style="574" customWidth="1"/>
    <col min="16134" max="16384" width="9.33203125" style="574"/>
  </cols>
  <sheetData>
    <row r="1" spans="1:6" s="562" customFormat="1" ht="16.5" customHeight="1" thickBot="1" x14ac:dyDescent="0.25">
      <c r="A1" s="559"/>
      <c r="B1" s="560"/>
      <c r="C1" s="561"/>
      <c r="D1" s="561"/>
      <c r="E1" s="561"/>
    </row>
    <row r="2" spans="1:6" s="565" customFormat="1" ht="21" customHeight="1" x14ac:dyDescent="0.2">
      <c r="A2" s="618" t="s">
        <v>43</v>
      </c>
      <c r="B2" s="619" t="s">
        <v>662</v>
      </c>
      <c r="C2" s="620"/>
      <c r="D2" s="620"/>
      <c r="E2" s="620" t="s">
        <v>37</v>
      </c>
      <c r="F2" s="620"/>
    </row>
    <row r="3" spans="1:6" s="565" customFormat="1" ht="16.5" thickBot="1" x14ac:dyDescent="0.25">
      <c r="A3" s="621" t="s">
        <v>117</v>
      </c>
      <c r="B3" s="828" t="s">
        <v>663</v>
      </c>
      <c r="C3" s="622"/>
      <c r="D3" s="622"/>
      <c r="E3" s="622" t="s">
        <v>42</v>
      </c>
      <c r="F3" s="622"/>
    </row>
    <row r="4" spans="1:6" s="570" customFormat="1" ht="15.95" customHeight="1" thickBot="1" x14ac:dyDescent="0.25">
      <c r="A4" s="568"/>
      <c r="B4" s="568"/>
      <c r="C4" s="623"/>
      <c r="D4" s="623"/>
      <c r="E4" s="623" t="str">
        <f>'[3]9.1.1. sz. mell '!C3</f>
        <v>Forintban!</v>
      </c>
      <c r="F4" s="623"/>
    </row>
    <row r="5" spans="1:6" ht="24.95" customHeight="1" thickBot="1" x14ac:dyDescent="0.25">
      <c r="A5" s="571" t="s">
        <v>119</v>
      </c>
      <c r="B5" s="572" t="s">
        <v>409</v>
      </c>
      <c r="C5" s="742" t="s">
        <v>586</v>
      </c>
      <c r="D5" s="68" t="s">
        <v>660</v>
      </c>
      <c r="E5" s="975" t="s">
        <v>661</v>
      </c>
      <c r="F5" s="867" t="s">
        <v>679</v>
      </c>
    </row>
    <row r="6" spans="1:6" s="577" customFormat="1" ht="12.95" customHeight="1" thickBot="1" x14ac:dyDescent="0.25">
      <c r="A6" s="575"/>
      <c r="B6" s="576" t="s">
        <v>370</v>
      </c>
      <c r="C6" s="316" t="s">
        <v>371</v>
      </c>
      <c r="D6" s="816" t="s">
        <v>372</v>
      </c>
      <c r="E6" s="968" t="s">
        <v>373</v>
      </c>
      <c r="F6" s="316" t="s">
        <v>559</v>
      </c>
    </row>
    <row r="7" spans="1:6" s="577" customFormat="1" ht="15.95" customHeight="1" thickBot="1" x14ac:dyDescent="0.25">
      <c r="A7" s="578"/>
      <c r="B7" s="579" t="s">
        <v>38</v>
      </c>
      <c r="C7" s="624"/>
      <c r="D7" s="624"/>
      <c r="E7" s="976"/>
      <c r="F7" s="868"/>
    </row>
    <row r="8" spans="1:6" s="577" customFormat="1" ht="12" customHeight="1" thickBot="1" x14ac:dyDescent="0.25">
      <c r="A8" s="450" t="s">
        <v>4</v>
      </c>
      <c r="B8" s="451" t="s">
        <v>142</v>
      </c>
      <c r="C8" s="452">
        <f>+C9+C10+C11+C12+C13+C14</f>
        <v>0</v>
      </c>
      <c r="D8" s="452">
        <f>+D9+D10+D11+D12+D13+D14</f>
        <v>0</v>
      </c>
      <c r="E8" s="907">
        <f>+E9+E10+E11+E12+E13+E14</f>
        <v>0</v>
      </c>
      <c r="F8" s="859"/>
    </row>
    <row r="9" spans="1:6" s="581" customFormat="1" ht="12" customHeight="1" x14ac:dyDescent="0.2">
      <c r="A9" s="512" t="s">
        <v>60</v>
      </c>
      <c r="B9" s="455" t="s">
        <v>143</v>
      </c>
      <c r="C9" s="465"/>
      <c r="D9" s="465"/>
      <c r="E9" s="586"/>
      <c r="F9" s="977"/>
    </row>
    <row r="10" spans="1:6" s="582" customFormat="1" ht="12" customHeight="1" x14ac:dyDescent="0.2">
      <c r="A10" s="499" t="s">
        <v>61</v>
      </c>
      <c r="B10" s="458" t="s">
        <v>144</v>
      </c>
      <c r="C10" s="394"/>
      <c r="D10" s="394"/>
      <c r="E10" s="473"/>
      <c r="F10" s="883"/>
    </row>
    <row r="11" spans="1:6" s="582" customFormat="1" ht="12" customHeight="1" x14ac:dyDescent="0.2">
      <c r="A11" s="499" t="s">
        <v>62</v>
      </c>
      <c r="B11" s="458" t="s">
        <v>399</v>
      </c>
      <c r="C11" s="394"/>
      <c r="D11" s="394"/>
      <c r="E11" s="473"/>
      <c r="F11" s="883"/>
    </row>
    <row r="12" spans="1:6" s="582" customFormat="1" ht="12" customHeight="1" x14ac:dyDescent="0.2">
      <c r="A12" s="499" t="s">
        <v>63</v>
      </c>
      <c r="B12" s="458" t="s">
        <v>145</v>
      </c>
      <c r="C12" s="394"/>
      <c r="D12" s="394"/>
      <c r="E12" s="473"/>
      <c r="F12" s="883"/>
    </row>
    <row r="13" spans="1:6" s="582" customFormat="1" ht="12" customHeight="1" x14ac:dyDescent="0.2">
      <c r="A13" s="499" t="s">
        <v>81</v>
      </c>
      <c r="B13" s="458" t="s">
        <v>374</v>
      </c>
      <c r="C13" s="394"/>
      <c r="D13" s="394"/>
      <c r="E13" s="473"/>
      <c r="F13" s="883"/>
    </row>
    <row r="14" spans="1:6" s="581" customFormat="1" ht="12" customHeight="1" thickBot="1" x14ac:dyDescent="0.25">
      <c r="A14" s="506" t="s">
        <v>64</v>
      </c>
      <c r="B14" s="471" t="s">
        <v>317</v>
      </c>
      <c r="C14" s="394"/>
      <c r="D14" s="394"/>
      <c r="E14" s="473"/>
      <c r="F14" s="978"/>
    </row>
    <row r="15" spans="1:6" s="581" customFormat="1" ht="12" customHeight="1" thickBot="1" x14ac:dyDescent="0.25">
      <c r="A15" s="450" t="s">
        <v>5</v>
      </c>
      <c r="B15" s="464" t="s">
        <v>146</v>
      </c>
      <c r="C15" s="452">
        <f>+C16+C17+C18+C19+C20</f>
        <v>0</v>
      </c>
      <c r="D15" s="452">
        <f>+D16+D17+D18+D19+D20</f>
        <v>0</v>
      </c>
      <c r="E15" s="907">
        <f>+E16+E17+E18+E19+E20</f>
        <v>0</v>
      </c>
      <c r="F15" s="863"/>
    </row>
    <row r="16" spans="1:6" s="581" customFormat="1" ht="12" customHeight="1" x14ac:dyDescent="0.2">
      <c r="A16" s="512" t="s">
        <v>66</v>
      </c>
      <c r="B16" s="455" t="s">
        <v>147</v>
      </c>
      <c r="C16" s="465"/>
      <c r="D16" s="465"/>
      <c r="E16" s="586"/>
      <c r="F16" s="977"/>
    </row>
    <row r="17" spans="1:6" s="581" customFormat="1" ht="12" customHeight="1" x14ac:dyDescent="0.2">
      <c r="A17" s="499" t="s">
        <v>67</v>
      </c>
      <c r="B17" s="458" t="s">
        <v>148</v>
      </c>
      <c r="C17" s="394"/>
      <c r="D17" s="394"/>
      <c r="E17" s="473"/>
      <c r="F17" s="882"/>
    </row>
    <row r="18" spans="1:6" s="581" customFormat="1" ht="12" customHeight="1" x14ac:dyDescent="0.2">
      <c r="A18" s="499" t="s">
        <v>68</v>
      </c>
      <c r="B18" s="458" t="s">
        <v>590</v>
      </c>
      <c r="C18" s="394"/>
      <c r="D18" s="394"/>
      <c r="E18" s="473"/>
      <c r="F18" s="882"/>
    </row>
    <row r="19" spans="1:6" s="581" customFormat="1" ht="12" customHeight="1" x14ac:dyDescent="0.2">
      <c r="A19" s="499" t="s">
        <v>69</v>
      </c>
      <c r="B19" s="458" t="s">
        <v>310</v>
      </c>
      <c r="C19" s="394"/>
      <c r="D19" s="394"/>
      <c r="E19" s="473"/>
      <c r="F19" s="882"/>
    </row>
    <row r="20" spans="1:6" s="581" customFormat="1" ht="12" customHeight="1" x14ac:dyDescent="0.2">
      <c r="A20" s="499" t="s">
        <v>70</v>
      </c>
      <c r="B20" s="458" t="s">
        <v>149</v>
      </c>
      <c r="C20" s="394"/>
      <c r="D20" s="394"/>
      <c r="E20" s="473"/>
      <c r="F20" s="882"/>
    </row>
    <row r="21" spans="1:6" s="582" customFormat="1" ht="12" customHeight="1" thickBot="1" x14ac:dyDescent="0.25">
      <c r="A21" s="506" t="s">
        <v>76</v>
      </c>
      <c r="B21" s="471" t="s">
        <v>150</v>
      </c>
      <c r="C21" s="469"/>
      <c r="D21" s="469"/>
      <c r="E21" s="896"/>
      <c r="F21" s="979"/>
    </row>
    <row r="22" spans="1:6" s="582" customFormat="1" ht="12" customHeight="1" thickBot="1" x14ac:dyDescent="0.25">
      <c r="A22" s="450" t="s">
        <v>6</v>
      </c>
      <c r="B22" s="451" t="s">
        <v>151</v>
      </c>
      <c r="C22" s="452">
        <f>+C23+C24+C25+C26+C27</f>
        <v>0</v>
      </c>
      <c r="D22" s="452">
        <f>+D23+D24+D25+D26+D27</f>
        <v>0</v>
      </c>
      <c r="E22" s="907">
        <f>+E23+E24+E25+E26+E27</f>
        <v>0</v>
      </c>
      <c r="F22" s="864"/>
    </row>
    <row r="23" spans="1:6" s="582" customFormat="1" ht="12" customHeight="1" x14ac:dyDescent="0.2">
      <c r="A23" s="512" t="s">
        <v>49</v>
      </c>
      <c r="B23" s="455" t="s">
        <v>152</v>
      </c>
      <c r="C23" s="465"/>
      <c r="D23" s="465"/>
      <c r="E23" s="586"/>
      <c r="F23" s="980"/>
    </row>
    <row r="24" spans="1:6" s="581" customFormat="1" ht="12" customHeight="1" x14ac:dyDescent="0.2">
      <c r="A24" s="499" t="s">
        <v>50</v>
      </c>
      <c r="B24" s="458" t="s">
        <v>153</v>
      </c>
      <c r="C24" s="394"/>
      <c r="D24" s="394"/>
      <c r="E24" s="473"/>
      <c r="F24" s="882"/>
    </row>
    <row r="25" spans="1:6" s="582" customFormat="1" ht="12" customHeight="1" x14ac:dyDescent="0.2">
      <c r="A25" s="499" t="s">
        <v>51</v>
      </c>
      <c r="B25" s="458" t="s">
        <v>311</v>
      </c>
      <c r="C25" s="394"/>
      <c r="D25" s="394"/>
      <c r="E25" s="473"/>
      <c r="F25" s="883"/>
    </row>
    <row r="26" spans="1:6" s="582" customFormat="1" ht="12" customHeight="1" x14ac:dyDescent="0.2">
      <c r="A26" s="499" t="s">
        <v>52</v>
      </c>
      <c r="B26" s="458" t="s">
        <v>312</v>
      </c>
      <c r="C26" s="394"/>
      <c r="D26" s="394"/>
      <c r="E26" s="473"/>
      <c r="F26" s="883"/>
    </row>
    <row r="27" spans="1:6" s="582" customFormat="1" ht="12" customHeight="1" x14ac:dyDescent="0.2">
      <c r="A27" s="499" t="s">
        <v>92</v>
      </c>
      <c r="B27" s="458" t="s">
        <v>154</v>
      </c>
      <c r="C27" s="394"/>
      <c r="D27" s="394"/>
      <c r="E27" s="473"/>
      <c r="F27" s="883"/>
    </row>
    <row r="28" spans="1:6" s="582" customFormat="1" ht="12" customHeight="1" thickBot="1" x14ac:dyDescent="0.25">
      <c r="A28" s="506" t="s">
        <v>93</v>
      </c>
      <c r="B28" s="471" t="s">
        <v>155</v>
      </c>
      <c r="C28" s="469"/>
      <c r="D28" s="469"/>
      <c r="E28" s="896"/>
      <c r="F28" s="979"/>
    </row>
    <row r="29" spans="1:6" s="582" customFormat="1" ht="12" customHeight="1" thickBot="1" x14ac:dyDescent="0.25">
      <c r="A29" s="450" t="s">
        <v>94</v>
      </c>
      <c r="B29" s="451" t="s">
        <v>598</v>
      </c>
      <c r="C29" s="472">
        <f>SUM(C30:C36)</f>
        <v>149640000</v>
      </c>
      <c r="D29" s="472">
        <f>SUM(D30:D36)</f>
        <v>149640000</v>
      </c>
      <c r="E29" s="679">
        <f>SUM(E30:E36)</f>
        <v>76760289</v>
      </c>
      <c r="F29" s="470">
        <f>E29/D29*100</f>
        <v>51.296637931034482</v>
      </c>
    </row>
    <row r="30" spans="1:6" s="582" customFormat="1" ht="12" customHeight="1" x14ac:dyDescent="0.2">
      <c r="A30" s="512" t="s">
        <v>156</v>
      </c>
      <c r="B30" s="455" t="s">
        <v>404</v>
      </c>
      <c r="C30" s="465"/>
      <c r="D30" s="465"/>
      <c r="E30" s="586"/>
      <c r="F30" s="980"/>
    </row>
    <row r="31" spans="1:6" s="582" customFormat="1" ht="12" customHeight="1" x14ac:dyDescent="0.2">
      <c r="A31" s="499" t="s">
        <v>157</v>
      </c>
      <c r="B31" s="458" t="s">
        <v>591</v>
      </c>
      <c r="C31" s="394"/>
      <c r="D31" s="394"/>
      <c r="E31" s="473"/>
      <c r="F31" s="979"/>
    </row>
    <row r="32" spans="1:6" s="582" customFormat="1" ht="12" customHeight="1" x14ac:dyDescent="0.2">
      <c r="A32" s="499" t="s">
        <v>158</v>
      </c>
      <c r="B32" s="458" t="s">
        <v>405</v>
      </c>
      <c r="C32" s="394">
        <v>149640000</v>
      </c>
      <c r="D32" s="394">
        <v>149640000</v>
      </c>
      <c r="E32" s="473">
        <v>76760289</v>
      </c>
      <c r="F32" s="394">
        <f>E32/D32*100</f>
        <v>51.296637931034482</v>
      </c>
    </row>
    <row r="33" spans="1:6" s="582" customFormat="1" ht="12" customHeight="1" x14ac:dyDescent="0.2">
      <c r="A33" s="499" t="s">
        <v>159</v>
      </c>
      <c r="B33" s="458" t="s">
        <v>406</v>
      </c>
      <c r="C33" s="394"/>
      <c r="D33" s="394"/>
      <c r="E33" s="473"/>
      <c r="F33" s="980"/>
    </row>
    <row r="34" spans="1:6" s="582" customFormat="1" ht="12" customHeight="1" x14ac:dyDescent="0.2">
      <c r="A34" s="499" t="s">
        <v>401</v>
      </c>
      <c r="B34" s="458" t="s">
        <v>160</v>
      </c>
      <c r="C34" s="394"/>
      <c r="D34" s="394"/>
      <c r="E34" s="473"/>
      <c r="F34" s="883"/>
    </row>
    <row r="35" spans="1:6" s="582" customFormat="1" ht="12" customHeight="1" x14ac:dyDescent="0.2">
      <c r="A35" s="499" t="s">
        <v>402</v>
      </c>
      <c r="B35" s="458" t="s">
        <v>161</v>
      </c>
      <c r="C35" s="394"/>
      <c r="D35" s="394"/>
      <c r="E35" s="473"/>
      <c r="F35" s="883"/>
    </row>
    <row r="36" spans="1:6" s="582" customFormat="1" ht="12" customHeight="1" thickBot="1" x14ac:dyDescent="0.25">
      <c r="A36" s="506" t="s">
        <v>403</v>
      </c>
      <c r="B36" s="471" t="s">
        <v>162</v>
      </c>
      <c r="C36" s="469"/>
      <c r="D36" s="469"/>
      <c r="E36" s="896"/>
      <c r="F36" s="979"/>
    </row>
    <row r="37" spans="1:6" s="582" customFormat="1" ht="12" customHeight="1" thickBot="1" x14ac:dyDescent="0.25">
      <c r="A37" s="450" t="s">
        <v>8</v>
      </c>
      <c r="B37" s="451" t="s">
        <v>318</v>
      </c>
      <c r="C37" s="452">
        <f>SUM(C38:C48)</f>
        <v>22000000</v>
      </c>
      <c r="D37" s="452">
        <f>SUM(D38:D48)</f>
        <v>22000000</v>
      </c>
      <c r="E37" s="907">
        <f>SUM(E38:E48)</f>
        <v>18856339</v>
      </c>
      <c r="F37" s="470">
        <f>E37/D37*100</f>
        <v>85.71063181818181</v>
      </c>
    </row>
    <row r="38" spans="1:6" s="582" customFormat="1" ht="12" customHeight="1" x14ac:dyDescent="0.2">
      <c r="A38" s="512" t="s">
        <v>53</v>
      </c>
      <c r="B38" s="455" t="s">
        <v>165</v>
      </c>
      <c r="C38" s="465"/>
      <c r="D38" s="465"/>
      <c r="E38" s="586"/>
      <c r="F38" s="980"/>
    </row>
    <row r="39" spans="1:6" s="582" customFormat="1" ht="12" customHeight="1" x14ac:dyDescent="0.2">
      <c r="A39" s="499" t="s">
        <v>54</v>
      </c>
      <c r="B39" s="458" t="s">
        <v>166</v>
      </c>
      <c r="C39" s="394">
        <v>13000000</v>
      </c>
      <c r="D39" s="394">
        <v>13000000</v>
      </c>
      <c r="E39" s="473">
        <v>15485428</v>
      </c>
      <c r="F39" s="394">
        <f>E39/D39*100</f>
        <v>119.11867692307692</v>
      </c>
    </row>
    <row r="40" spans="1:6" s="582" customFormat="1" ht="12" customHeight="1" x14ac:dyDescent="0.2">
      <c r="A40" s="499" t="s">
        <v>55</v>
      </c>
      <c r="B40" s="458" t="s">
        <v>167</v>
      </c>
      <c r="C40" s="394">
        <v>4300000</v>
      </c>
      <c r="D40" s="394">
        <v>4300000</v>
      </c>
      <c r="E40" s="473">
        <v>1844767</v>
      </c>
      <c r="F40" s="394">
        <f>E40/D40*100</f>
        <v>42.901558139534885</v>
      </c>
    </row>
    <row r="41" spans="1:6" s="582" customFormat="1" ht="12" customHeight="1" x14ac:dyDescent="0.2">
      <c r="A41" s="499" t="s">
        <v>96</v>
      </c>
      <c r="B41" s="458" t="s">
        <v>168</v>
      </c>
      <c r="C41" s="394"/>
      <c r="D41" s="394"/>
      <c r="E41" s="473"/>
      <c r="F41" s="883"/>
    </row>
    <row r="42" spans="1:6" s="582" customFormat="1" ht="12" customHeight="1" x14ac:dyDescent="0.2">
      <c r="A42" s="499" t="s">
        <v>97</v>
      </c>
      <c r="B42" s="458" t="s">
        <v>169</v>
      </c>
      <c r="C42" s="394"/>
      <c r="D42" s="394"/>
      <c r="E42" s="473"/>
      <c r="F42" s="883"/>
    </row>
    <row r="43" spans="1:6" s="582" customFormat="1" ht="12" customHeight="1" x14ac:dyDescent="0.2">
      <c r="A43" s="499" t="s">
        <v>98</v>
      </c>
      <c r="B43" s="458" t="s">
        <v>170</v>
      </c>
      <c r="C43" s="394">
        <v>4200000</v>
      </c>
      <c r="D43" s="394">
        <v>4200000</v>
      </c>
      <c r="E43" s="473">
        <v>906337</v>
      </c>
      <c r="F43" s="394">
        <f>E43/D43*100</f>
        <v>21.579452380952379</v>
      </c>
    </row>
    <row r="44" spans="1:6" s="582" customFormat="1" ht="12" customHeight="1" x14ac:dyDescent="0.2">
      <c r="A44" s="499" t="s">
        <v>99</v>
      </c>
      <c r="B44" s="458" t="s">
        <v>171</v>
      </c>
      <c r="C44" s="394"/>
      <c r="D44" s="394"/>
      <c r="E44" s="473"/>
      <c r="F44" s="883"/>
    </row>
    <row r="45" spans="1:6" s="582" customFormat="1" ht="12" customHeight="1" x14ac:dyDescent="0.2">
      <c r="A45" s="499" t="s">
        <v>100</v>
      </c>
      <c r="B45" s="458" t="s">
        <v>599</v>
      </c>
      <c r="C45" s="394"/>
      <c r="D45" s="394"/>
      <c r="E45" s="473"/>
      <c r="F45" s="883"/>
    </row>
    <row r="46" spans="1:6" s="582" customFormat="1" ht="12" customHeight="1" x14ac:dyDescent="0.2">
      <c r="A46" s="499" t="s">
        <v>163</v>
      </c>
      <c r="B46" s="458" t="s">
        <v>173</v>
      </c>
      <c r="C46" s="478"/>
      <c r="D46" s="478"/>
      <c r="E46" s="675"/>
      <c r="F46" s="883"/>
    </row>
    <row r="47" spans="1:6" s="582" customFormat="1" ht="12" customHeight="1" x14ac:dyDescent="0.2">
      <c r="A47" s="506" t="s">
        <v>164</v>
      </c>
      <c r="B47" s="471" t="s">
        <v>320</v>
      </c>
      <c r="C47" s="552"/>
      <c r="D47" s="552"/>
      <c r="E47" s="682"/>
      <c r="F47" s="883"/>
    </row>
    <row r="48" spans="1:6" s="582" customFormat="1" ht="12" customHeight="1" thickBot="1" x14ac:dyDescent="0.25">
      <c r="A48" s="506" t="s">
        <v>319</v>
      </c>
      <c r="B48" s="471" t="s">
        <v>174</v>
      </c>
      <c r="C48" s="552">
        <v>500000</v>
      </c>
      <c r="D48" s="552">
        <v>500000</v>
      </c>
      <c r="E48" s="682">
        <v>619807</v>
      </c>
      <c r="F48" s="469">
        <f>E48/D48*100</f>
        <v>123.9614</v>
      </c>
    </row>
    <row r="49" spans="1:6" s="582" customFormat="1" ht="12" customHeight="1" thickBot="1" x14ac:dyDescent="0.25">
      <c r="A49" s="450" t="s">
        <v>9</v>
      </c>
      <c r="B49" s="451" t="s">
        <v>175</v>
      </c>
      <c r="C49" s="452">
        <f>SUM(C50:C54)</f>
        <v>0</v>
      </c>
      <c r="D49" s="452">
        <f>SUM(D50:D54)</f>
        <v>0</v>
      </c>
      <c r="E49" s="907">
        <f>SUM(E50:E54)</f>
        <v>2362</v>
      </c>
      <c r="F49" s="864"/>
    </row>
    <row r="50" spans="1:6" s="582" customFormat="1" ht="12" customHeight="1" x14ac:dyDescent="0.2">
      <c r="A50" s="512" t="s">
        <v>56</v>
      </c>
      <c r="B50" s="455" t="s">
        <v>179</v>
      </c>
      <c r="C50" s="553"/>
      <c r="D50" s="553"/>
      <c r="E50" s="947"/>
      <c r="F50" s="980"/>
    </row>
    <row r="51" spans="1:6" s="582" customFormat="1" ht="12" customHeight="1" x14ac:dyDescent="0.2">
      <c r="A51" s="499" t="s">
        <v>57</v>
      </c>
      <c r="B51" s="458" t="s">
        <v>180</v>
      </c>
      <c r="C51" s="478"/>
      <c r="D51" s="478"/>
      <c r="E51" s="675"/>
      <c r="F51" s="883"/>
    </row>
    <row r="52" spans="1:6" s="582" customFormat="1" ht="12" customHeight="1" x14ac:dyDescent="0.2">
      <c r="A52" s="499" t="s">
        <v>176</v>
      </c>
      <c r="B52" s="458" t="s">
        <v>181</v>
      </c>
      <c r="C52" s="478"/>
      <c r="D52" s="478"/>
      <c r="E52" s="675">
        <v>2362</v>
      </c>
      <c r="F52" s="883"/>
    </row>
    <row r="53" spans="1:6" s="582" customFormat="1" ht="12" customHeight="1" x14ac:dyDescent="0.2">
      <c r="A53" s="499" t="s">
        <v>177</v>
      </c>
      <c r="B53" s="458" t="s">
        <v>182</v>
      </c>
      <c r="C53" s="478"/>
      <c r="D53" s="478"/>
      <c r="E53" s="675"/>
      <c r="F53" s="883"/>
    </row>
    <row r="54" spans="1:6" s="582" customFormat="1" ht="12" customHeight="1" thickBot="1" x14ac:dyDescent="0.25">
      <c r="A54" s="506" t="s">
        <v>178</v>
      </c>
      <c r="B54" s="471" t="s">
        <v>183</v>
      </c>
      <c r="C54" s="552"/>
      <c r="D54" s="552"/>
      <c r="E54" s="682"/>
      <c r="F54" s="979"/>
    </row>
    <row r="55" spans="1:6" s="582" customFormat="1" ht="12" customHeight="1" thickBot="1" x14ac:dyDescent="0.25">
      <c r="A55" s="450" t="s">
        <v>101</v>
      </c>
      <c r="B55" s="451" t="s">
        <v>184</v>
      </c>
      <c r="C55" s="452">
        <f>SUM(C56:C58)</f>
        <v>0</v>
      </c>
      <c r="D55" s="452">
        <f>SUM(D56:D58)</f>
        <v>0</v>
      </c>
      <c r="E55" s="907">
        <f>SUM(E56:E58)</f>
        <v>0</v>
      </c>
      <c r="F55" s="864"/>
    </row>
    <row r="56" spans="1:6" s="582" customFormat="1" ht="12" customHeight="1" x14ac:dyDescent="0.2">
      <c r="A56" s="512" t="s">
        <v>58</v>
      </c>
      <c r="B56" s="455" t="s">
        <v>185</v>
      </c>
      <c r="C56" s="465"/>
      <c r="D56" s="465"/>
      <c r="E56" s="586"/>
      <c r="F56" s="980"/>
    </row>
    <row r="57" spans="1:6" s="582" customFormat="1" ht="12" customHeight="1" x14ac:dyDescent="0.2">
      <c r="A57" s="499" t="s">
        <v>59</v>
      </c>
      <c r="B57" s="458" t="s">
        <v>313</v>
      </c>
      <c r="C57" s="394"/>
      <c r="D57" s="394"/>
      <c r="E57" s="473"/>
      <c r="F57" s="883"/>
    </row>
    <row r="58" spans="1:6" s="582" customFormat="1" ht="12" customHeight="1" x14ac:dyDescent="0.2">
      <c r="A58" s="499" t="s">
        <v>188</v>
      </c>
      <c r="B58" s="458" t="s">
        <v>186</v>
      </c>
      <c r="C58" s="394"/>
      <c r="D58" s="394"/>
      <c r="E58" s="473"/>
      <c r="F58" s="883"/>
    </row>
    <row r="59" spans="1:6" s="582" customFormat="1" ht="12" customHeight="1" thickBot="1" x14ac:dyDescent="0.25">
      <c r="A59" s="506" t="s">
        <v>189</v>
      </c>
      <c r="B59" s="471" t="s">
        <v>187</v>
      </c>
      <c r="C59" s="469"/>
      <c r="D59" s="469"/>
      <c r="E59" s="896"/>
      <c r="F59" s="979"/>
    </row>
    <row r="60" spans="1:6" s="582" customFormat="1" ht="12" customHeight="1" thickBot="1" x14ac:dyDescent="0.25">
      <c r="A60" s="450" t="s">
        <v>11</v>
      </c>
      <c r="B60" s="464" t="s">
        <v>190</v>
      </c>
      <c r="C60" s="452">
        <f>SUM(C61:C63)</f>
        <v>0</v>
      </c>
      <c r="D60" s="452">
        <f>SUM(D61:D63)</f>
        <v>0</v>
      </c>
      <c r="E60" s="907">
        <f>SUM(E61:E63)</f>
        <v>0</v>
      </c>
      <c r="F60" s="864"/>
    </row>
    <row r="61" spans="1:6" s="582" customFormat="1" ht="12" customHeight="1" x14ac:dyDescent="0.2">
      <c r="A61" s="512" t="s">
        <v>102</v>
      </c>
      <c r="B61" s="455" t="s">
        <v>192</v>
      </c>
      <c r="C61" s="478"/>
      <c r="D61" s="478"/>
      <c r="E61" s="675"/>
      <c r="F61" s="980"/>
    </row>
    <row r="62" spans="1:6" s="582" customFormat="1" ht="12" customHeight="1" x14ac:dyDescent="0.2">
      <c r="A62" s="499" t="s">
        <v>103</v>
      </c>
      <c r="B62" s="458" t="s">
        <v>314</v>
      </c>
      <c r="C62" s="478"/>
      <c r="D62" s="478"/>
      <c r="E62" s="675"/>
      <c r="F62" s="883"/>
    </row>
    <row r="63" spans="1:6" s="582" customFormat="1" ht="12" customHeight="1" x14ac:dyDescent="0.2">
      <c r="A63" s="499" t="s">
        <v>124</v>
      </c>
      <c r="B63" s="458" t="s">
        <v>193</v>
      </c>
      <c r="C63" s="478"/>
      <c r="D63" s="478"/>
      <c r="E63" s="675"/>
      <c r="F63" s="883"/>
    </row>
    <row r="64" spans="1:6" s="582" customFormat="1" ht="12" customHeight="1" thickBot="1" x14ac:dyDescent="0.25">
      <c r="A64" s="506" t="s">
        <v>191</v>
      </c>
      <c r="B64" s="471" t="s">
        <v>194</v>
      </c>
      <c r="C64" s="478"/>
      <c r="D64" s="478"/>
      <c r="E64" s="675"/>
      <c r="F64" s="979"/>
    </row>
    <row r="65" spans="1:6" s="582" customFormat="1" ht="12" customHeight="1" thickBot="1" x14ac:dyDescent="0.25">
      <c r="A65" s="450" t="s">
        <v>12</v>
      </c>
      <c r="B65" s="451" t="s">
        <v>195</v>
      </c>
      <c r="C65" s="472">
        <f>+C8+C15+C22+C29+C37+C49+C55+C60</f>
        <v>171640000</v>
      </c>
      <c r="D65" s="472">
        <f>+D8+D15+D22+D29+D37+D49+D55+D60</f>
        <v>171640000</v>
      </c>
      <c r="E65" s="679">
        <f>+E8+E15+E22+E29+E37+E49+E55+E60</f>
        <v>95618990</v>
      </c>
      <c r="F65" s="470">
        <f>E65/D65*100</f>
        <v>55.70903635516197</v>
      </c>
    </row>
    <row r="66" spans="1:6" s="582" customFormat="1" ht="12" customHeight="1" thickBot="1" x14ac:dyDescent="0.2">
      <c r="A66" s="587" t="s">
        <v>286</v>
      </c>
      <c r="B66" s="464" t="s">
        <v>197</v>
      </c>
      <c r="C66" s="452">
        <f>SUM(C67:C69)</f>
        <v>0</v>
      </c>
      <c r="D66" s="452">
        <f>SUM(D67:D69)</f>
        <v>0</v>
      </c>
      <c r="E66" s="907">
        <f>SUM(E67:E69)</f>
        <v>0</v>
      </c>
      <c r="F66" s="864"/>
    </row>
    <row r="67" spans="1:6" s="582" customFormat="1" ht="12" customHeight="1" x14ac:dyDescent="0.2">
      <c r="A67" s="512" t="s">
        <v>228</v>
      </c>
      <c r="B67" s="455" t="s">
        <v>198</v>
      </c>
      <c r="C67" s="478"/>
      <c r="D67" s="478"/>
      <c r="E67" s="675"/>
      <c r="F67" s="980"/>
    </row>
    <row r="68" spans="1:6" s="582" customFormat="1" ht="12" customHeight="1" x14ac:dyDescent="0.2">
      <c r="A68" s="499" t="s">
        <v>237</v>
      </c>
      <c r="B68" s="458" t="s">
        <v>199</v>
      </c>
      <c r="C68" s="478"/>
      <c r="D68" s="478"/>
      <c r="E68" s="675"/>
      <c r="F68" s="883"/>
    </row>
    <row r="69" spans="1:6" s="582" customFormat="1" ht="12" customHeight="1" thickBot="1" x14ac:dyDescent="0.25">
      <c r="A69" s="506" t="s">
        <v>238</v>
      </c>
      <c r="B69" s="588" t="s">
        <v>200</v>
      </c>
      <c r="C69" s="478"/>
      <c r="D69" s="478"/>
      <c r="E69" s="675"/>
      <c r="F69" s="979"/>
    </row>
    <row r="70" spans="1:6" s="582" customFormat="1" ht="12" customHeight="1" thickBot="1" x14ac:dyDescent="0.2">
      <c r="A70" s="587" t="s">
        <v>201</v>
      </c>
      <c r="B70" s="464" t="s">
        <v>202</v>
      </c>
      <c r="C70" s="452">
        <f>SUM(C71:C74)</f>
        <v>0</v>
      </c>
      <c r="D70" s="452">
        <f>SUM(D71:D74)</f>
        <v>0</v>
      </c>
      <c r="E70" s="907">
        <f>SUM(E71:E74)</f>
        <v>0</v>
      </c>
      <c r="F70" s="864"/>
    </row>
    <row r="71" spans="1:6" s="582" customFormat="1" ht="12" customHeight="1" x14ac:dyDescent="0.2">
      <c r="A71" s="512" t="s">
        <v>82</v>
      </c>
      <c r="B71" s="455" t="s">
        <v>203</v>
      </c>
      <c r="C71" s="478"/>
      <c r="D71" s="478"/>
      <c r="E71" s="675"/>
      <c r="F71" s="980"/>
    </row>
    <row r="72" spans="1:6" s="582" customFormat="1" ht="12" customHeight="1" x14ac:dyDescent="0.2">
      <c r="A72" s="499" t="s">
        <v>83</v>
      </c>
      <c r="B72" s="458" t="s">
        <v>204</v>
      </c>
      <c r="C72" s="478"/>
      <c r="D72" s="478"/>
      <c r="E72" s="675"/>
      <c r="F72" s="883"/>
    </row>
    <row r="73" spans="1:6" s="582" customFormat="1" ht="12" customHeight="1" x14ac:dyDescent="0.2">
      <c r="A73" s="499" t="s">
        <v>229</v>
      </c>
      <c r="B73" s="458" t="s">
        <v>205</v>
      </c>
      <c r="C73" s="478"/>
      <c r="D73" s="478"/>
      <c r="E73" s="675"/>
      <c r="F73" s="883"/>
    </row>
    <row r="74" spans="1:6" s="582" customFormat="1" ht="12" customHeight="1" thickBot="1" x14ac:dyDescent="0.25">
      <c r="A74" s="506" t="s">
        <v>230</v>
      </c>
      <c r="B74" s="471" t="s">
        <v>206</v>
      </c>
      <c r="C74" s="478"/>
      <c r="D74" s="478"/>
      <c r="E74" s="675"/>
      <c r="F74" s="979"/>
    </row>
    <row r="75" spans="1:6" s="582" customFormat="1" ht="12" customHeight="1" thickBot="1" x14ac:dyDescent="0.2">
      <c r="A75" s="587" t="s">
        <v>207</v>
      </c>
      <c r="B75" s="464" t="s">
        <v>208</v>
      </c>
      <c r="C75" s="452">
        <f>SUM(C76:C77)</f>
        <v>0</v>
      </c>
      <c r="D75" s="452">
        <f>SUM(D76:D77)</f>
        <v>0</v>
      </c>
      <c r="E75" s="907">
        <f>SUM(E76:E77)</f>
        <v>0</v>
      </c>
      <c r="F75" s="864"/>
    </row>
    <row r="76" spans="1:6" s="582" customFormat="1" ht="12" customHeight="1" x14ac:dyDescent="0.2">
      <c r="A76" s="512" t="s">
        <v>231</v>
      </c>
      <c r="B76" s="455" t="s">
        <v>209</v>
      </c>
      <c r="C76" s="478"/>
      <c r="D76" s="478"/>
      <c r="E76" s="675"/>
      <c r="F76" s="980"/>
    </row>
    <row r="77" spans="1:6" s="582" customFormat="1" ht="12" customHeight="1" thickBot="1" x14ac:dyDescent="0.25">
      <c r="A77" s="506" t="s">
        <v>232</v>
      </c>
      <c r="B77" s="471" t="s">
        <v>210</v>
      </c>
      <c r="C77" s="478"/>
      <c r="D77" s="478"/>
      <c r="E77" s="675"/>
      <c r="F77" s="979"/>
    </row>
    <row r="78" spans="1:6" s="581" customFormat="1" ht="12" customHeight="1" thickBot="1" x14ac:dyDescent="0.2">
      <c r="A78" s="587" t="s">
        <v>211</v>
      </c>
      <c r="B78" s="464" t="s">
        <v>212</v>
      </c>
      <c r="C78" s="452">
        <f>SUM(C79:C81)</f>
        <v>0</v>
      </c>
      <c r="D78" s="452">
        <f>SUM(D79:D81)</f>
        <v>0</v>
      </c>
      <c r="E78" s="907">
        <f>SUM(E79:E81)</f>
        <v>0</v>
      </c>
      <c r="F78" s="863"/>
    </row>
    <row r="79" spans="1:6" s="582" customFormat="1" ht="12" customHeight="1" x14ac:dyDescent="0.2">
      <c r="A79" s="512" t="s">
        <v>233</v>
      </c>
      <c r="B79" s="455" t="s">
        <v>213</v>
      </c>
      <c r="C79" s="478"/>
      <c r="D79" s="478"/>
      <c r="E79" s="675"/>
      <c r="F79" s="980"/>
    </row>
    <row r="80" spans="1:6" s="582" customFormat="1" ht="12" customHeight="1" x14ac:dyDescent="0.2">
      <c r="A80" s="499" t="s">
        <v>234</v>
      </c>
      <c r="B80" s="458" t="s">
        <v>214</v>
      </c>
      <c r="C80" s="478"/>
      <c r="D80" s="478"/>
      <c r="E80" s="675"/>
      <c r="F80" s="883"/>
    </row>
    <row r="81" spans="1:6" s="582" customFormat="1" ht="12" customHeight="1" thickBot="1" x14ac:dyDescent="0.25">
      <c r="A81" s="506" t="s">
        <v>235</v>
      </c>
      <c r="B81" s="471" t="s">
        <v>215</v>
      </c>
      <c r="C81" s="478"/>
      <c r="D81" s="478"/>
      <c r="E81" s="675"/>
      <c r="F81" s="979"/>
    </row>
    <row r="82" spans="1:6" s="582" customFormat="1" ht="12" customHeight="1" thickBot="1" x14ac:dyDescent="0.2">
      <c r="A82" s="587" t="s">
        <v>216</v>
      </c>
      <c r="B82" s="464" t="s">
        <v>236</v>
      </c>
      <c r="C82" s="452">
        <f>SUM(C83:C86)</f>
        <v>0</v>
      </c>
      <c r="D82" s="452">
        <f>SUM(D83:D86)</f>
        <v>0</v>
      </c>
      <c r="E82" s="907">
        <f>SUM(E83:E86)</f>
        <v>0</v>
      </c>
      <c r="F82" s="864"/>
    </row>
    <row r="83" spans="1:6" s="582" customFormat="1" ht="12" customHeight="1" x14ac:dyDescent="0.2">
      <c r="A83" s="539" t="s">
        <v>217</v>
      </c>
      <c r="B83" s="455" t="s">
        <v>218</v>
      </c>
      <c r="C83" s="478"/>
      <c r="D83" s="478"/>
      <c r="E83" s="675"/>
      <c r="F83" s="980"/>
    </row>
    <row r="84" spans="1:6" s="582" customFormat="1" ht="12" customHeight="1" x14ac:dyDescent="0.2">
      <c r="A84" s="540" t="s">
        <v>219</v>
      </c>
      <c r="B84" s="458" t="s">
        <v>220</v>
      </c>
      <c r="C84" s="478"/>
      <c r="D84" s="478"/>
      <c r="E84" s="675"/>
      <c r="F84" s="883"/>
    </row>
    <row r="85" spans="1:6" s="582" customFormat="1" ht="12" customHeight="1" x14ac:dyDescent="0.2">
      <c r="A85" s="540" t="s">
        <v>221</v>
      </c>
      <c r="B85" s="458" t="s">
        <v>222</v>
      </c>
      <c r="C85" s="478"/>
      <c r="D85" s="478"/>
      <c r="E85" s="675"/>
      <c r="F85" s="883"/>
    </row>
    <row r="86" spans="1:6" s="581" customFormat="1" ht="12" customHeight="1" thickBot="1" x14ac:dyDescent="0.25">
      <c r="A86" s="541" t="s">
        <v>223</v>
      </c>
      <c r="B86" s="471" t="s">
        <v>224</v>
      </c>
      <c r="C86" s="478"/>
      <c r="D86" s="478"/>
      <c r="E86" s="675"/>
      <c r="F86" s="978"/>
    </row>
    <row r="87" spans="1:6" s="581" customFormat="1" ht="12" customHeight="1" thickBot="1" x14ac:dyDescent="0.2">
      <c r="A87" s="587" t="s">
        <v>225</v>
      </c>
      <c r="B87" s="464" t="s">
        <v>359</v>
      </c>
      <c r="C87" s="486"/>
      <c r="D87" s="486"/>
      <c r="E87" s="916"/>
      <c r="F87" s="863"/>
    </row>
    <row r="88" spans="1:6" s="581" customFormat="1" ht="12" customHeight="1" thickBot="1" x14ac:dyDescent="0.2">
      <c r="A88" s="587" t="s">
        <v>375</v>
      </c>
      <c r="B88" s="464" t="s">
        <v>226</v>
      </c>
      <c r="C88" s="486"/>
      <c r="D88" s="486"/>
      <c r="E88" s="916"/>
      <c r="F88" s="863"/>
    </row>
    <row r="89" spans="1:6" s="581" customFormat="1" ht="12" customHeight="1" thickBot="1" x14ac:dyDescent="0.2">
      <c r="A89" s="587" t="s">
        <v>376</v>
      </c>
      <c r="B89" s="487" t="s">
        <v>362</v>
      </c>
      <c r="C89" s="472">
        <f>+C66+C70+C75+C78+C82+C88+C87</f>
        <v>0</v>
      </c>
      <c r="D89" s="472">
        <f>+D66+D70+D75+D78+D82+D88+D87</f>
        <v>0</v>
      </c>
      <c r="E89" s="679">
        <f>+E66+E70+E75+E78+E82+E88+E87</f>
        <v>0</v>
      </c>
      <c r="F89" s="863"/>
    </row>
    <row r="90" spans="1:6" s="581" customFormat="1" ht="12" customHeight="1" thickBot="1" x14ac:dyDescent="0.2">
      <c r="A90" s="589" t="s">
        <v>377</v>
      </c>
      <c r="B90" s="489" t="s">
        <v>378</v>
      </c>
      <c r="C90" s="472">
        <f>+C65+C89</f>
        <v>171640000</v>
      </c>
      <c r="D90" s="472">
        <f>+D65+D89</f>
        <v>171640000</v>
      </c>
      <c r="E90" s="679">
        <f>+E65+E89</f>
        <v>95618990</v>
      </c>
      <c r="F90" s="922">
        <f>E90/D90*100</f>
        <v>55.70903635516197</v>
      </c>
    </row>
    <row r="91" spans="1:6" s="582" customFormat="1" ht="24.95" customHeight="1" thickBot="1" x14ac:dyDescent="0.25">
      <c r="A91" s="595"/>
      <c r="B91" s="596"/>
      <c r="C91" s="625"/>
      <c r="D91" s="625"/>
      <c r="E91" s="625"/>
      <c r="F91" s="581"/>
    </row>
    <row r="92" spans="1:6" s="577" customFormat="1" ht="35.1" customHeight="1" thickBot="1" x14ac:dyDescent="0.25">
      <c r="A92" s="598"/>
      <c r="B92" s="599" t="s">
        <v>39</v>
      </c>
      <c r="C92" s="742" t="s">
        <v>586</v>
      </c>
      <c r="D92" s="68" t="s">
        <v>660</v>
      </c>
      <c r="E92" s="975" t="s">
        <v>661</v>
      </c>
      <c r="F92" s="867" t="s">
        <v>679</v>
      </c>
    </row>
    <row r="93" spans="1:6" s="600" customFormat="1" ht="12" customHeight="1" thickBot="1" x14ac:dyDescent="0.25">
      <c r="A93" s="446" t="s">
        <v>4</v>
      </c>
      <c r="B93" s="496" t="s">
        <v>382</v>
      </c>
      <c r="C93" s="544">
        <f>+C94+C95+C96+C97+C98+C111</f>
        <v>166640000</v>
      </c>
      <c r="D93" s="544">
        <f>+D94+D95+D96+D97+D98+D111</f>
        <v>166640000</v>
      </c>
      <c r="E93" s="942">
        <f>+E94+E95+E96+E97+E98+E111</f>
        <v>91928297</v>
      </c>
      <c r="F93" s="470">
        <f>E93/D93*100</f>
        <v>55.165804728756598</v>
      </c>
    </row>
    <row r="94" spans="1:6" ht="12" customHeight="1" x14ac:dyDescent="0.2">
      <c r="A94" s="497" t="s">
        <v>60</v>
      </c>
      <c r="B94" s="498" t="s">
        <v>34</v>
      </c>
      <c r="C94" s="337">
        <v>102901000</v>
      </c>
      <c r="D94" s="337">
        <v>102901000</v>
      </c>
      <c r="E94" s="908">
        <v>51317593</v>
      </c>
      <c r="F94" s="553">
        <f>E94/D94*100</f>
        <v>49.870839933528345</v>
      </c>
    </row>
    <row r="95" spans="1:6" ht="12" customHeight="1" x14ac:dyDescent="0.2">
      <c r="A95" s="499" t="s">
        <v>61</v>
      </c>
      <c r="B95" s="466" t="s">
        <v>104</v>
      </c>
      <c r="C95" s="336">
        <v>13918000</v>
      </c>
      <c r="D95" s="336">
        <v>13918000</v>
      </c>
      <c r="E95" s="473">
        <v>6268104</v>
      </c>
      <c r="F95" s="478">
        <f>E95/D95*100</f>
        <v>45.035953441586436</v>
      </c>
    </row>
    <row r="96" spans="1:6" ht="12" customHeight="1" x14ac:dyDescent="0.2">
      <c r="A96" s="499" t="s">
        <v>62</v>
      </c>
      <c r="B96" s="466" t="s">
        <v>80</v>
      </c>
      <c r="C96" s="336">
        <v>49821000</v>
      </c>
      <c r="D96" s="336">
        <v>49821000</v>
      </c>
      <c r="E96" s="896">
        <v>34342600</v>
      </c>
      <c r="F96" s="478">
        <f>E96/D96*100</f>
        <v>68.931976475783301</v>
      </c>
    </row>
    <row r="97" spans="1:6" ht="12" customHeight="1" x14ac:dyDescent="0.2">
      <c r="A97" s="499" t="s">
        <v>63</v>
      </c>
      <c r="B97" s="500" t="s">
        <v>105</v>
      </c>
      <c r="C97" s="469"/>
      <c r="D97" s="469"/>
      <c r="E97" s="896"/>
      <c r="F97" s="478"/>
    </row>
    <row r="98" spans="1:6" ht="12" customHeight="1" x14ac:dyDescent="0.2">
      <c r="A98" s="499" t="s">
        <v>71</v>
      </c>
      <c r="B98" s="501" t="s">
        <v>106</v>
      </c>
      <c r="C98" s="469"/>
      <c r="D98" s="469"/>
      <c r="E98" s="896"/>
      <c r="F98" s="903"/>
    </row>
    <row r="99" spans="1:6" ht="12" customHeight="1" x14ac:dyDescent="0.2">
      <c r="A99" s="499" t="s">
        <v>64</v>
      </c>
      <c r="B99" s="466" t="s">
        <v>379</v>
      </c>
      <c r="C99" s="469"/>
      <c r="D99" s="469"/>
      <c r="E99" s="896"/>
      <c r="F99" s="903"/>
    </row>
    <row r="100" spans="1:6" ht="12" customHeight="1" x14ac:dyDescent="0.2">
      <c r="A100" s="499" t="s">
        <v>65</v>
      </c>
      <c r="B100" s="503" t="s">
        <v>325</v>
      </c>
      <c r="C100" s="469"/>
      <c r="D100" s="469"/>
      <c r="E100" s="896"/>
      <c r="F100" s="903"/>
    </row>
    <row r="101" spans="1:6" ht="12" customHeight="1" x14ac:dyDescent="0.2">
      <c r="A101" s="499" t="s">
        <v>72</v>
      </c>
      <c r="B101" s="503" t="s">
        <v>324</v>
      </c>
      <c r="C101" s="469"/>
      <c r="D101" s="469"/>
      <c r="E101" s="896"/>
      <c r="F101" s="903"/>
    </row>
    <row r="102" spans="1:6" ht="12" customHeight="1" x14ac:dyDescent="0.2">
      <c r="A102" s="499" t="s">
        <v>73</v>
      </c>
      <c r="B102" s="503" t="s">
        <v>242</v>
      </c>
      <c r="C102" s="469"/>
      <c r="D102" s="469"/>
      <c r="E102" s="896"/>
      <c r="F102" s="903"/>
    </row>
    <row r="103" spans="1:6" ht="12" customHeight="1" x14ac:dyDescent="0.2">
      <c r="A103" s="499" t="s">
        <v>74</v>
      </c>
      <c r="B103" s="504" t="s">
        <v>243</v>
      </c>
      <c r="C103" s="469"/>
      <c r="D103" s="469"/>
      <c r="E103" s="896"/>
      <c r="F103" s="903"/>
    </row>
    <row r="104" spans="1:6" ht="12" customHeight="1" x14ac:dyDescent="0.2">
      <c r="A104" s="499" t="s">
        <v>75</v>
      </c>
      <c r="B104" s="504" t="s">
        <v>244</v>
      </c>
      <c r="C104" s="469"/>
      <c r="D104" s="469"/>
      <c r="E104" s="896"/>
      <c r="F104" s="903"/>
    </row>
    <row r="105" spans="1:6" ht="12" customHeight="1" x14ac:dyDescent="0.2">
      <c r="A105" s="499" t="s">
        <v>77</v>
      </c>
      <c r="B105" s="503" t="s">
        <v>245</v>
      </c>
      <c r="C105" s="469"/>
      <c r="D105" s="469"/>
      <c r="E105" s="896"/>
      <c r="F105" s="903"/>
    </row>
    <row r="106" spans="1:6" ht="12" customHeight="1" x14ac:dyDescent="0.2">
      <c r="A106" s="499" t="s">
        <v>107</v>
      </c>
      <c r="B106" s="503" t="s">
        <v>246</v>
      </c>
      <c r="C106" s="469"/>
      <c r="D106" s="469"/>
      <c r="E106" s="896"/>
      <c r="F106" s="903"/>
    </row>
    <row r="107" spans="1:6" ht="12" customHeight="1" x14ac:dyDescent="0.2">
      <c r="A107" s="499" t="s">
        <v>240</v>
      </c>
      <c r="B107" s="504" t="s">
        <v>247</v>
      </c>
      <c r="C107" s="469"/>
      <c r="D107" s="469"/>
      <c r="E107" s="896"/>
      <c r="F107" s="903"/>
    </row>
    <row r="108" spans="1:6" ht="12" customHeight="1" x14ac:dyDescent="0.2">
      <c r="A108" s="505" t="s">
        <v>241</v>
      </c>
      <c r="B108" s="502" t="s">
        <v>248</v>
      </c>
      <c r="C108" s="469"/>
      <c r="D108" s="469"/>
      <c r="E108" s="896"/>
      <c r="F108" s="903"/>
    </row>
    <row r="109" spans="1:6" ht="12" customHeight="1" x14ac:dyDescent="0.2">
      <c r="A109" s="499" t="s">
        <v>322</v>
      </c>
      <c r="B109" s="502" t="s">
        <v>249</v>
      </c>
      <c r="C109" s="469"/>
      <c r="D109" s="469"/>
      <c r="E109" s="896"/>
      <c r="F109" s="903"/>
    </row>
    <row r="110" spans="1:6" ht="12" customHeight="1" x14ac:dyDescent="0.2">
      <c r="A110" s="499" t="s">
        <v>323</v>
      </c>
      <c r="B110" s="504" t="s">
        <v>250</v>
      </c>
      <c r="C110" s="394"/>
      <c r="D110" s="394"/>
      <c r="E110" s="473"/>
      <c r="F110" s="903"/>
    </row>
    <row r="111" spans="1:6" ht="12" customHeight="1" x14ac:dyDescent="0.2">
      <c r="A111" s="499" t="s">
        <v>327</v>
      </c>
      <c r="B111" s="500" t="s">
        <v>35</v>
      </c>
      <c r="C111" s="394"/>
      <c r="D111" s="394"/>
      <c r="E111" s="473"/>
      <c r="F111" s="903"/>
    </row>
    <row r="112" spans="1:6" ht="12" customHeight="1" x14ac:dyDescent="0.2">
      <c r="A112" s="506" t="s">
        <v>328</v>
      </c>
      <c r="B112" s="466" t="s">
        <v>380</v>
      </c>
      <c r="C112" s="469"/>
      <c r="D112" s="469"/>
      <c r="E112" s="896"/>
      <c r="F112" s="903"/>
    </row>
    <row r="113" spans="1:6" ht="12" customHeight="1" thickBot="1" x14ac:dyDescent="0.25">
      <c r="A113" s="508" t="s">
        <v>329</v>
      </c>
      <c r="B113" s="603" t="s">
        <v>381</v>
      </c>
      <c r="C113" s="476"/>
      <c r="D113" s="476"/>
      <c r="E113" s="677"/>
      <c r="F113" s="983"/>
    </row>
    <row r="114" spans="1:6" ht="12" customHeight="1" thickBot="1" x14ac:dyDescent="0.25">
      <c r="A114" s="450" t="s">
        <v>5</v>
      </c>
      <c r="B114" s="604" t="s">
        <v>251</v>
      </c>
      <c r="C114" s="452">
        <f>+C115+C117+C119</f>
        <v>5000000</v>
      </c>
      <c r="D114" s="452">
        <f>+D115+D117+D119</f>
        <v>5000000</v>
      </c>
      <c r="E114" s="907">
        <f>+E115+E117+E119</f>
        <v>3690693</v>
      </c>
      <c r="F114" s="470">
        <f>E114/D114*100</f>
        <v>73.813859999999991</v>
      </c>
    </row>
    <row r="115" spans="1:6" ht="12" customHeight="1" x14ac:dyDescent="0.2">
      <c r="A115" s="512" t="s">
        <v>66</v>
      </c>
      <c r="B115" s="466" t="s">
        <v>123</v>
      </c>
      <c r="C115" s="465">
        <v>5000000</v>
      </c>
      <c r="D115" s="465">
        <v>3000000</v>
      </c>
      <c r="E115" s="586">
        <v>2128373</v>
      </c>
      <c r="F115" s="553">
        <f>E115/D115*100</f>
        <v>70.945766666666671</v>
      </c>
    </row>
    <row r="116" spans="1:6" ht="12" customHeight="1" x14ac:dyDescent="0.2">
      <c r="A116" s="512" t="s">
        <v>67</v>
      </c>
      <c r="B116" s="513" t="s">
        <v>255</v>
      </c>
      <c r="C116" s="465"/>
      <c r="D116" s="465"/>
      <c r="E116" s="586"/>
      <c r="F116" s="903"/>
    </row>
    <row r="117" spans="1:6" ht="12" customHeight="1" x14ac:dyDescent="0.2">
      <c r="A117" s="512" t="s">
        <v>68</v>
      </c>
      <c r="B117" s="513" t="s">
        <v>108</v>
      </c>
      <c r="C117" s="394"/>
      <c r="D117" s="394">
        <v>2000000</v>
      </c>
      <c r="E117" s="473">
        <v>1562320</v>
      </c>
      <c r="F117" s="478">
        <f>E117/D117*100</f>
        <v>78.116</v>
      </c>
    </row>
    <row r="118" spans="1:6" ht="12" customHeight="1" x14ac:dyDescent="0.2">
      <c r="A118" s="512" t="s">
        <v>69</v>
      </c>
      <c r="B118" s="513" t="s">
        <v>256</v>
      </c>
      <c r="C118" s="394"/>
      <c r="D118" s="394"/>
      <c r="E118" s="473"/>
      <c r="F118" s="903"/>
    </row>
    <row r="119" spans="1:6" ht="12" customHeight="1" x14ac:dyDescent="0.2">
      <c r="A119" s="512" t="s">
        <v>70</v>
      </c>
      <c r="B119" s="463" t="s">
        <v>125</v>
      </c>
      <c r="C119" s="394"/>
      <c r="D119" s="394"/>
      <c r="E119" s="473"/>
      <c r="F119" s="903"/>
    </row>
    <row r="120" spans="1:6" ht="12" customHeight="1" x14ac:dyDescent="0.2">
      <c r="A120" s="512" t="s">
        <v>76</v>
      </c>
      <c r="B120" s="460" t="s">
        <v>315</v>
      </c>
      <c r="C120" s="394"/>
      <c r="D120" s="394"/>
      <c r="E120" s="473"/>
      <c r="F120" s="903"/>
    </row>
    <row r="121" spans="1:6" ht="12" customHeight="1" x14ac:dyDescent="0.2">
      <c r="A121" s="512" t="s">
        <v>78</v>
      </c>
      <c r="B121" s="514" t="s">
        <v>261</v>
      </c>
      <c r="C121" s="394"/>
      <c r="D121" s="394"/>
      <c r="E121" s="473"/>
      <c r="F121" s="903"/>
    </row>
    <row r="122" spans="1:6" ht="12" customHeight="1" x14ac:dyDescent="0.2">
      <c r="A122" s="512" t="s">
        <v>109</v>
      </c>
      <c r="B122" s="504" t="s">
        <v>244</v>
      </c>
      <c r="C122" s="394"/>
      <c r="D122" s="394"/>
      <c r="E122" s="473"/>
      <c r="F122" s="903"/>
    </row>
    <row r="123" spans="1:6" ht="12" customHeight="1" x14ac:dyDescent="0.2">
      <c r="A123" s="512" t="s">
        <v>110</v>
      </c>
      <c r="B123" s="504" t="s">
        <v>260</v>
      </c>
      <c r="C123" s="394"/>
      <c r="D123" s="394"/>
      <c r="E123" s="473"/>
      <c r="F123" s="903"/>
    </row>
    <row r="124" spans="1:6" ht="12" customHeight="1" x14ac:dyDescent="0.2">
      <c r="A124" s="512" t="s">
        <v>111</v>
      </c>
      <c r="B124" s="504" t="s">
        <v>259</v>
      </c>
      <c r="C124" s="394"/>
      <c r="D124" s="394"/>
      <c r="E124" s="473"/>
      <c r="F124" s="903"/>
    </row>
    <row r="125" spans="1:6" ht="12" customHeight="1" x14ac:dyDescent="0.2">
      <c r="A125" s="512" t="s">
        <v>252</v>
      </c>
      <c r="B125" s="504" t="s">
        <v>247</v>
      </c>
      <c r="C125" s="394"/>
      <c r="D125" s="394"/>
      <c r="E125" s="473"/>
      <c r="F125" s="903"/>
    </row>
    <row r="126" spans="1:6" ht="12" customHeight="1" x14ac:dyDescent="0.2">
      <c r="A126" s="512" t="s">
        <v>253</v>
      </c>
      <c r="B126" s="504" t="s">
        <v>258</v>
      </c>
      <c r="C126" s="394"/>
      <c r="D126" s="394"/>
      <c r="E126" s="473"/>
      <c r="F126" s="903"/>
    </row>
    <row r="127" spans="1:6" ht="12" customHeight="1" thickBot="1" x14ac:dyDescent="0.25">
      <c r="A127" s="505" t="s">
        <v>254</v>
      </c>
      <c r="B127" s="504" t="s">
        <v>257</v>
      </c>
      <c r="C127" s="469"/>
      <c r="D127" s="469"/>
      <c r="E127" s="896"/>
      <c r="F127" s="983"/>
    </row>
    <row r="128" spans="1:6" ht="12" customHeight="1" thickBot="1" x14ac:dyDescent="0.25">
      <c r="A128" s="450" t="s">
        <v>6</v>
      </c>
      <c r="B128" s="515" t="s">
        <v>332</v>
      </c>
      <c r="C128" s="452">
        <f>+C93+C114</f>
        <v>171640000</v>
      </c>
      <c r="D128" s="452">
        <f>+D93+D114</f>
        <v>171640000</v>
      </c>
      <c r="E128" s="907">
        <f>+E93+E114</f>
        <v>95618990</v>
      </c>
      <c r="F128" s="470">
        <f>E128/D128*100</f>
        <v>55.70903635516197</v>
      </c>
    </row>
    <row r="129" spans="1:13" ht="12" customHeight="1" thickBot="1" x14ac:dyDescent="0.25">
      <c r="A129" s="450" t="s">
        <v>7</v>
      </c>
      <c r="B129" s="515" t="s">
        <v>333</v>
      </c>
      <c r="C129" s="452">
        <f>+C130+C131+C132</f>
        <v>0</v>
      </c>
      <c r="D129" s="452">
        <f>+D130+D131+D132</f>
        <v>0</v>
      </c>
      <c r="E129" s="907">
        <f>+E130+E131+E132</f>
        <v>0</v>
      </c>
      <c r="F129" s="470"/>
    </row>
    <row r="130" spans="1:13" s="600" customFormat="1" ht="12" customHeight="1" x14ac:dyDescent="0.2">
      <c r="A130" s="512" t="s">
        <v>156</v>
      </c>
      <c r="B130" s="516" t="s">
        <v>385</v>
      </c>
      <c r="C130" s="394"/>
      <c r="D130" s="394"/>
      <c r="E130" s="473"/>
      <c r="F130" s="984"/>
    </row>
    <row r="131" spans="1:13" ht="12" customHeight="1" x14ac:dyDescent="0.2">
      <c r="A131" s="512" t="s">
        <v>157</v>
      </c>
      <c r="B131" s="516" t="s">
        <v>341</v>
      </c>
      <c r="C131" s="394"/>
      <c r="D131" s="394"/>
      <c r="E131" s="473"/>
      <c r="F131" s="982"/>
    </row>
    <row r="132" spans="1:13" ht="12" customHeight="1" thickBot="1" x14ac:dyDescent="0.25">
      <c r="A132" s="505" t="s">
        <v>158</v>
      </c>
      <c r="B132" s="517" t="s">
        <v>384</v>
      </c>
      <c r="C132" s="394"/>
      <c r="D132" s="394"/>
      <c r="E132" s="473"/>
      <c r="F132" s="983"/>
    </row>
    <row r="133" spans="1:13" ht="12" customHeight="1" thickBot="1" x14ac:dyDescent="0.25">
      <c r="A133" s="450" t="s">
        <v>8</v>
      </c>
      <c r="B133" s="515" t="s">
        <v>334</v>
      </c>
      <c r="C133" s="452">
        <f>+C134+C135+C136+C137+C138+C139</f>
        <v>0</v>
      </c>
      <c r="D133" s="452">
        <f>+D134+D135+D136+D137+D138+D139</f>
        <v>0</v>
      </c>
      <c r="E133" s="907">
        <f>+E134+E135+E136+E137+E138+E139</f>
        <v>0</v>
      </c>
      <c r="F133" s="861"/>
    </row>
    <row r="134" spans="1:13" ht="12" customHeight="1" x14ac:dyDescent="0.2">
      <c r="A134" s="512" t="s">
        <v>53</v>
      </c>
      <c r="B134" s="516" t="s">
        <v>343</v>
      </c>
      <c r="C134" s="394"/>
      <c r="D134" s="394"/>
      <c r="E134" s="473"/>
      <c r="F134" s="984"/>
    </row>
    <row r="135" spans="1:13" ht="12" customHeight="1" x14ac:dyDescent="0.2">
      <c r="A135" s="512" t="s">
        <v>54</v>
      </c>
      <c r="B135" s="516" t="s">
        <v>335</v>
      </c>
      <c r="C135" s="394"/>
      <c r="D135" s="394"/>
      <c r="E135" s="473"/>
      <c r="F135" s="903"/>
    </row>
    <row r="136" spans="1:13" ht="12" customHeight="1" x14ac:dyDescent="0.2">
      <c r="A136" s="512" t="s">
        <v>55</v>
      </c>
      <c r="B136" s="516" t="s">
        <v>336</v>
      </c>
      <c r="C136" s="394"/>
      <c r="D136" s="394"/>
      <c r="E136" s="473"/>
      <c r="F136" s="903"/>
    </row>
    <row r="137" spans="1:13" ht="12" customHeight="1" x14ac:dyDescent="0.2">
      <c r="A137" s="512" t="s">
        <v>96</v>
      </c>
      <c r="B137" s="516" t="s">
        <v>383</v>
      </c>
      <c r="C137" s="394"/>
      <c r="D137" s="394"/>
      <c r="E137" s="473"/>
      <c r="F137" s="903"/>
    </row>
    <row r="138" spans="1:13" ht="12" customHeight="1" x14ac:dyDescent="0.2">
      <c r="A138" s="512" t="s">
        <v>97</v>
      </c>
      <c r="B138" s="516" t="s">
        <v>338</v>
      </c>
      <c r="C138" s="394"/>
      <c r="D138" s="394"/>
      <c r="E138" s="473"/>
      <c r="F138" s="903"/>
    </row>
    <row r="139" spans="1:13" s="600" customFormat="1" ht="12" customHeight="1" thickBot="1" x14ac:dyDescent="0.25">
      <c r="A139" s="505" t="s">
        <v>98</v>
      </c>
      <c r="B139" s="517" t="s">
        <v>339</v>
      </c>
      <c r="C139" s="394"/>
      <c r="D139" s="394"/>
      <c r="E139" s="473"/>
      <c r="F139" s="983"/>
    </row>
    <row r="140" spans="1:13" ht="12" customHeight="1" thickBot="1" x14ac:dyDescent="0.25">
      <c r="A140" s="450" t="s">
        <v>9</v>
      </c>
      <c r="B140" s="515" t="s">
        <v>398</v>
      </c>
      <c r="C140" s="472">
        <f>+C141+C142+C144+C145+C143</f>
        <v>0</v>
      </c>
      <c r="D140" s="472">
        <f>+D141+D142+D144+D145+D143</f>
        <v>0</v>
      </c>
      <c r="E140" s="679">
        <f>+E141+E142+E144+E145+E143</f>
        <v>0</v>
      </c>
      <c r="F140" s="985"/>
      <c r="M140" s="626"/>
    </row>
    <row r="141" spans="1:13" x14ac:dyDescent="0.2">
      <c r="A141" s="512" t="s">
        <v>56</v>
      </c>
      <c r="B141" s="516" t="s">
        <v>262</v>
      </c>
      <c r="C141" s="394"/>
      <c r="D141" s="394"/>
      <c r="E141" s="473"/>
      <c r="F141" s="984"/>
    </row>
    <row r="142" spans="1:13" ht="12" customHeight="1" x14ac:dyDescent="0.2">
      <c r="A142" s="512" t="s">
        <v>57</v>
      </c>
      <c r="B142" s="516" t="s">
        <v>263</v>
      </c>
      <c r="C142" s="394"/>
      <c r="D142" s="394"/>
      <c r="E142" s="473"/>
      <c r="F142" s="903"/>
    </row>
    <row r="143" spans="1:13" s="600" customFormat="1" ht="12" customHeight="1" x14ac:dyDescent="0.2">
      <c r="A143" s="512" t="s">
        <v>176</v>
      </c>
      <c r="B143" s="516" t="s">
        <v>397</v>
      </c>
      <c r="C143" s="394"/>
      <c r="D143" s="394"/>
      <c r="E143" s="473"/>
      <c r="F143" s="903"/>
    </row>
    <row r="144" spans="1:13" s="600" customFormat="1" ht="12" customHeight="1" x14ac:dyDescent="0.2">
      <c r="A144" s="512" t="s">
        <v>177</v>
      </c>
      <c r="B144" s="516" t="s">
        <v>348</v>
      </c>
      <c r="C144" s="394"/>
      <c r="D144" s="394"/>
      <c r="E144" s="473"/>
      <c r="F144" s="903"/>
    </row>
    <row r="145" spans="1:6" s="600" customFormat="1" ht="12" customHeight="1" thickBot="1" x14ac:dyDescent="0.25">
      <c r="A145" s="505" t="s">
        <v>178</v>
      </c>
      <c r="B145" s="517" t="s">
        <v>282</v>
      </c>
      <c r="C145" s="394"/>
      <c r="D145" s="394"/>
      <c r="E145" s="473"/>
      <c r="F145" s="986"/>
    </row>
    <row r="146" spans="1:6" s="600" customFormat="1" ht="12" customHeight="1" thickBot="1" x14ac:dyDescent="0.25">
      <c r="A146" s="450" t="s">
        <v>10</v>
      </c>
      <c r="B146" s="515" t="s">
        <v>349</v>
      </c>
      <c r="C146" s="518">
        <f>+C147+C148+C149+C150+C151</f>
        <v>0</v>
      </c>
      <c r="D146" s="518">
        <f>+D147+D148+D149+D150+D151</f>
        <v>0</v>
      </c>
      <c r="E146" s="925">
        <f>+E147+E148+E149+E150+E151</f>
        <v>0</v>
      </c>
      <c r="F146" s="985"/>
    </row>
    <row r="147" spans="1:6" s="600" customFormat="1" ht="12" customHeight="1" x14ac:dyDescent="0.2">
      <c r="A147" s="512" t="s">
        <v>58</v>
      </c>
      <c r="B147" s="516" t="s">
        <v>344</v>
      </c>
      <c r="C147" s="394"/>
      <c r="D147" s="394"/>
      <c r="E147" s="473"/>
      <c r="F147" s="987"/>
    </row>
    <row r="148" spans="1:6" s="600" customFormat="1" ht="12" customHeight="1" x14ac:dyDescent="0.2">
      <c r="A148" s="512" t="s">
        <v>59</v>
      </c>
      <c r="B148" s="516" t="s">
        <v>351</v>
      </c>
      <c r="C148" s="394"/>
      <c r="D148" s="394"/>
      <c r="E148" s="473"/>
      <c r="F148" s="982"/>
    </row>
    <row r="149" spans="1:6" s="600" customFormat="1" ht="12" customHeight="1" x14ac:dyDescent="0.2">
      <c r="A149" s="512" t="s">
        <v>188</v>
      </c>
      <c r="B149" s="516" t="s">
        <v>346</v>
      </c>
      <c r="C149" s="394"/>
      <c r="D149" s="394"/>
      <c r="E149" s="473"/>
      <c r="F149" s="982"/>
    </row>
    <row r="150" spans="1:6" ht="12.75" customHeight="1" x14ac:dyDescent="0.2">
      <c r="A150" s="512" t="s">
        <v>189</v>
      </c>
      <c r="B150" s="516" t="s">
        <v>386</v>
      </c>
      <c r="C150" s="394"/>
      <c r="D150" s="394"/>
      <c r="E150" s="473"/>
      <c r="F150" s="982"/>
    </row>
    <row r="151" spans="1:6" ht="12.75" customHeight="1" thickBot="1" x14ac:dyDescent="0.25">
      <c r="A151" s="505" t="s">
        <v>350</v>
      </c>
      <c r="B151" s="517" t="s">
        <v>353</v>
      </c>
      <c r="C151" s="469"/>
      <c r="D151" s="469"/>
      <c r="E151" s="896"/>
      <c r="F151" s="986"/>
    </row>
    <row r="152" spans="1:6" ht="12.75" customHeight="1" thickBot="1" x14ac:dyDescent="0.25">
      <c r="A152" s="607" t="s">
        <v>11</v>
      </c>
      <c r="B152" s="515" t="s">
        <v>354</v>
      </c>
      <c r="C152" s="518"/>
      <c r="D152" s="518"/>
      <c r="E152" s="925"/>
      <c r="F152" s="861"/>
    </row>
    <row r="153" spans="1:6" ht="12" customHeight="1" thickBot="1" x14ac:dyDescent="0.25">
      <c r="A153" s="607" t="s">
        <v>12</v>
      </c>
      <c r="B153" s="515" t="s">
        <v>355</v>
      </c>
      <c r="C153" s="518"/>
      <c r="D153" s="518"/>
      <c r="E153" s="925"/>
      <c r="F153" s="984"/>
    </row>
    <row r="154" spans="1:6" ht="15" customHeight="1" thickBot="1" x14ac:dyDescent="0.25">
      <c r="A154" s="450" t="s">
        <v>13</v>
      </c>
      <c r="B154" s="515" t="s">
        <v>357</v>
      </c>
      <c r="C154" s="521">
        <f>+C129+C133+C140+C146+C152+C153</f>
        <v>0</v>
      </c>
      <c r="D154" s="521">
        <f>+D129+D133+D140+D146+D152+D153</f>
        <v>0</v>
      </c>
      <c r="E154" s="928">
        <f>+E129+E133+E140+E146+E152+E153</f>
        <v>0</v>
      </c>
      <c r="F154" s="983"/>
    </row>
    <row r="155" spans="1:6" ht="13.5" thickBot="1" x14ac:dyDescent="0.25">
      <c r="A155" s="488" t="s">
        <v>14</v>
      </c>
      <c r="B155" s="522" t="s">
        <v>356</v>
      </c>
      <c r="C155" s="521">
        <f>+C128+C154</f>
        <v>171640000</v>
      </c>
      <c r="D155" s="521">
        <f>+D128+D154</f>
        <v>171640000</v>
      </c>
      <c r="E155" s="928">
        <f>+E128+E154</f>
        <v>95618990</v>
      </c>
      <c r="F155" s="470">
        <f>E155/D155*100</f>
        <v>55.70903635516197</v>
      </c>
    </row>
    <row r="156" spans="1:6" ht="15" customHeight="1" thickBot="1" x14ac:dyDescent="0.25">
      <c r="F156" s="988"/>
    </row>
    <row r="157" spans="1:6" ht="14.25" customHeight="1" thickBot="1" x14ac:dyDescent="0.25">
      <c r="A157" s="614" t="s">
        <v>387</v>
      </c>
      <c r="B157" s="628"/>
      <c r="C157" s="629">
        <v>20</v>
      </c>
      <c r="D157" s="629">
        <v>20</v>
      </c>
      <c r="E157" s="981">
        <v>19</v>
      </c>
      <c r="F157" s="861"/>
    </row>
    <row r="158" spans="1:6" ht="13.5" thickBot="1" x14ac:dyDescent="0.25">
      <c r="A158" s="614" t="s">
        <v>120</v>
      </c>
      <c r="B158" s="628"/>
      <c r="C158" s="629">
        <v>1</v>
      </c>
      <c r="D158" s="629">
        <v>1</v>
      </c>
      <c r="E158" s="981">
        <v>1</v>
      </c>
      <c r="F158" s="861"/>
    </row>
  </sheetData>
  <sheetProtection formatCells="0"/>
  <printOptions horizontalCentered="1"/>
  <pageMargins left="0.78740157480314965" right="0.78740157480314965" top="0.98425196850393704" bottom="0.98425196850393704" header="0.78740157480314965" footer="0.78740157480314965"/>
  <pageSetup paperSize="9" scale="58" orientation="portrait" verticalDpi="300" r:id="rId1"/>
  <headerFooter alignWithMargins="0">
    <oddHeader>&amp;R10-a sz. melléklet</oddHeader>
  </headerFooter>
  <rowBreaks count="1" manualBreakCount="1">
    <brk id="9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M158"/>
  <sheetViews>
    <sheetView view="pageLayout" topLeftCell="B121" zoomScale="90" zoomScaleNormal="90" zoomScaleSheetLayoutView="100" zoomScalePageLayoutView="90" workbookViewId="0">
      <selection activeCell="G157" sqref="G157"/>
    </sheetView>
  </sheetViews>
  <sheetFormatPr defaultRowHeight="12.75" x14ac:dyDescent="0.2"/>
  <cols>
    <col min="1" max="1" width="20" style="611" customWidth="1"/>
    <col min="2" max="2" width="69" style="612" customWidth="1"/>
    <col min="3" max="5" width="15.83203125" style="627" customWidth="1"/>
    <col min="6" max="6" width="11.83203125" style="574" customWidth="1"/>
    <col min="7" max="258" width="9.33203125" style="574"/>
    <col min="259" max="259" width="19.5" style="574" customWidth="1"/>
    <col min="260" max="260" width="72" style="574" customWidth="1"/>
    <col min="261" max="261" width="21" style="574" customWidth="1"/>
    <col min="262" max="514" width="9.33203125" style="574"/>
    <col min="515" max="515" width="19.5" style="574" customWidth="1"/>
    <col min="516" max="516" width="72" style="574" customWidth="1"/>
    <col min="517" max="517" width="21" style="574" customWidth="1"/>
    <col min="518" max="770" width="9.33203125" style="574"/>
    <col min="771" max="771" width="19.5" style="574" customWidth="1"/>
    <col min="772" max="772" width="72" style="574" customWidth="1"/>
    <col min="773" max="773" width="21" style="574" customWidth="1"/>
    <col min="774" max="1026" width="9.33203125" style="574"/>
    <col min="1027" max="1027" width="19.5" style="574" customWidth="1"/>
    <col min="1028" max="1028" width="72" style="574" customWidth="1"/>
    <col min="1029" max="1029" width="21" style="574" customWidth="1"/>
    <col min="1030" max="1282" width="9.33203125" style="574"/>
    <col min="1283" max="1283" width="19.5" style="574" customWidth="1"/>
    <col min="1284" max="1284" width="72" style="574" customWidth="1"/>
    <col min="1285" max="1285" width="21" style="574" customWidth="1"/>
    <col min="1286" max="1538" width="9.33203125" style="574"/>
    <col min="1539" max="1539" width="19.5" style="574" customWidth="1"/>
    <col min="1540" max="1540" width="72" style="574" customWidth="1"/>
    <col min="1541" max="1541" width="21" style="574" customWidth="1"/>
    <col min="1542" max="1794" width="9.33203125" style="574"/>
    <col min="1795" max="1795" width="19.5" style="574" customWidth="1"/>
    <col min="1796" max="1796" width="72" style="574" customWidth="1"/>
    <col min="1797" max="1797" width="21" style="574" customWidth="1"/>
    <col min="1798" max="2050" width="9.33203125" style="574"/>
    <col min="2051" max="2051" width="19.5" style="574" customWidth="1"/>
    <col min="2052" max="2052" width="72" style="574" customWidth="1"/>
    <col min="2053" max="2053" width="21" style="574" customWidth="1"/>
    <col min="2054" max="2306" width="9.33203125" style="574"/>
    <col min="2307" max="2307" width="19.5" style="574" customWidth="1"/>
    <col min="2308" max="2308" width="72" style="574" customWidth="1"/>
    <col min="2309" max="2309" width="21" style="574" customWidth="1"/>
    <col min="2310" max="2562" width="9.33203125" style="574"/>
    <col min="2563" max="2563" width="19.5" style="574" customWidth="1"/>
    <col min="2564" max="2564" width="72" style="574" customWidth="1"/>
    <col min="2565" max="2565" width="21" style="574" customWidth="1"/>
    <col min="2566" max="2818" width="9.33203125" style="574"/>
    <col min="2819" max="2819" width="19.5" style="574" customWidth="1"/>
    <col min="2820" max="2820" width="72" style="574" customWidth="1"/>
    <col min="2821" max="2821" width="21" style="574" customWidth="1"/>
    <col min="2822" max="3074" width="9.33203125" style="574"/>
    <col min="3075" max="3075" width="19.5" style="574" customWidth="1"/>
    <col min="3076" max="3076" width="72" style="574" customWidth="1"/>
    <col min="3077" max="3077" width="21" style="574" customWidth="1"/>
    <col min="3078" max="3330" width="9.33203125" style="574"/>
    <col min="3331" max="3331" width="19.5" style="574" customWidth="1"/>
    <col min="3332" max="3332" width="72" style="574" customWidth="1"/>
    <col min="3333" max="3333" width="21" style="574" customWidth="1"/>
    <col min="3334" max="3586" width="9.33203125" style="574"/>
    <col min="3587" max="3587" width="19.5" style="574" customWidth="1"/>
    <col min="3588" max="3588" width="72" style="574" customWidth="1"/>
    <col min="3589" max="3589" width="21" style="574" customWidth="1"/>
    <col min="3590" max="3842" width="9.33203125" style="574"/>
    <col min="3843" max="3843" width="19.5" style="574" customWidth="1"/>
    <col min="3844" max="3844" width="72" style="574" customWidth="1"/>
    <col min="3845" max="3845" width="21" style="574" customWidth="1"/>
    <col min="3846" max="4098" width="9.33203125" style="574"/>
    <col min="4099" max="4099" width="19.5" style="574" customWidth="1"/>
    <col min="4100" max="4100" width="72" style="574" customWidth="1"/>
    <col min="4101" max="4101" width="21" style="574" customWidth="1"/>
    <col min="4102" max="4354" width="9.33203125" style="574"/>
    <col min="4355" max="4355" width="19.5" style="574" customWidth="1"/>
    <col min="4356" max="4356" width="72" style="574" customWidth="1"/>
    <col min="4357" max="4357" width="21" style="574" customWidth="1"/>
    <col min="4358" max="4610" width="9.33203125" style="574"/>
    <col min="4611" max="4611" width="19.5" style="574" customWidth="1"/>
    <col min="4612" max="4612" width="72" style="574" customWidth="1"/>
    <col min="4613" max="4613" width="21" style="574" customWidth="1"/>
    <col min="4614" max="4866" width="9.33203125" style="574"/>
    <col min="4867" max="4867" width="19.5" style="574" customWidth="1"/>
    <col min="4868" max="4868" width="72" style="574" customWidth="1"/>
    <col min="4869" max="4869" width="21" style="574" customWidth="1"/>
    <col min="4870" max="5122" width="9.33203125" style="574"/>
    <col min="5123" max="5123" width="19.5" style="574" customWidth="1"/>
    <col min="5124" max="5124" width="72" style="574" customWidth="1"/>
    <col min="5125" max="5125" width="21" style="574" customWidth="1"/>
    <col min="5126" max="5378" width="9.33203125" style="574"/>
    <col min="5379" max="5379" width="19.5" style="574" customWidth="1"/>
    <col min="5380" max="5380" width="72" style="574" customWidth="1"/>
    <col min="5381" max="5381" width="21" style="574" customWidth="1"/>
    <col min="5382" max="5634" width="9.33203125" style="574"/>
    <col min="5635" max="5635" width="19.5" style="574" customWidth="1"/>
    <col min="5636" max="5636" width="72" style="574" customWidth="1"/>
    <col min="5637" max="5637" width="21" style="574" customWidth="1"/>
    <col min="5638" max="5890" width="9.33203125" style="574"/>
    <col min="5891" max="5891" width="19.5" style="574" customWidth="1"/>
    <col min="5892" max="5892" width="72" style="574" customWidth="1"/>
    <col min="5893" max="5893" width="21" style="574" customWidth="1"/>
    <col min="5894" max="6146" width="9.33203125" style="574"/>
    <col min="6147" max="6147" width="19.5" style="574" customWidth="1"/>
    <col min="6148" max="6148" width="72" style="574" customWidth="1"/>
    <col min="6149" max="6149" width="21" style="574" customWidth="1"/>
    <col min="6150" max="6402" width="9.33203125" style="574"/>
    <col min="6403" max="6403" width="19.5" style="574" customWidth="1"/>
    <col min="6404" max="6404" width="72" style="574" customWidth="1"/>
    <col min="6405" max="6405" width="21" style="574" customWidth="1"/>
    <col min="6406" max="6658" width="9.33203125" style="574"/>
    <col min="6659" max="6659" width="19.5" style="574" customWidth="1"/>
    <col min="6660" max="6660" width="72" style="574" customWidth="1"/>
    <col min="6661" max="6661" width="21" style="574" customWidth="1"/>
    <col min="6662" max="6914" width="9.33203125" style="574"/>
    <col min="6915" max="6915" width="19.5" style="574" customWidth="1"/>
    <col min="6916" max="6916" width="72" style="574" customWidth="1"/>
    <col min="6917" max="6917" width="21" style="574" customWidth="1"/>
    <col min="6918" max="7170" width="9.33203125" style="574"/>
    <col min="7171" max="7171" width="19.5" style="574" customWidth="1"/>
    <col min="7172" max="7172" width="72" style="574" customWidth="1"/>
    <col min="7173" max="7173" width="21" style="574" customWidth="1"/>
    <col min="7174" max="7426" width="9.33203125" style="574"/>
    <col min="7427" max="7427" width="19.5" style="574" customWidth="1"/>
    <col min="7428" max="7428" width="72" style="574" customWidth="1"/>
    <col min="7429" max="7429" width="21" style="574" customWidth="1"/>
    <col min="7430" max="7682" width="9.33203125" style="574"/>
    <col min="7683" max="7683" width="19.5" style="574" customWidth="1"/>
    <col min="7684" max="7684" width="72" style="574" customWidth="1"/>
    <col min="7685" max="7685" width="21" style="574" customWidth="1"/>
    <col min="7686" max="7938" width="9.33203125" style="574"/>
    <col min="7939" max="7939" width="19.5" style="574" customWidth="1"/>
    <col min="7940" max="7940" width="72" style="574" customWidth="1"/>
    <col min="7941" max="7941" width="21" style="574" customWidth="1"/>
    <col min="7942" max="8194" width="9.33203125" style="574"/>
    <col min="8195" max="8195" width="19.5" style="574" customWidth="1"/>
    <col min="8196" max="8196" width="72" style="574" customWidth="1"/>
    <col min="8197" max="8197" width="21" style="574" customWidth="1"/>
    <col min="8198" max="8450" width="9.33203125" style="574"/>
    <col min="8451" max="8451" width="19.5" style="574" customWidth="1"/>
    <col min="8452" max="8452" width="72" style="574" customWidth="1"/>
    <col min="8453" max="8453" width="21" style="574" customWidth="1"/>
    <col min="8454" max="8706" width="9.33203125" style="574"/>
    <col min="8707" max="8707" width="19.5" style="574" customWidth="1"/>
    <col min="8708" max="8708" width="72" style="574" customWidth="1"/>
    <col min="8709" max="8709" width="21" style="574" customWidth="1"/>
    <col min="8710" max="8962" width="9.33203125" style="574"/>
    <col min="8963" max="8963" width="19.5" style="574" customWidth="1"/>
    <col min="8964" max="8964" width="72" style="574" customWidth="1"/>
    <col min="8965" max="8965" width="21" style="574" customWidth="1"/>
    <col min="8966" max="9218" width="9.33203125" style="574"/>
    <col min="9219" max="9219" width="19.5" style="574" customWidth="1"/>
    <col min="9220" max="9220" width="72" style="574" customWidth="1"/>
    <col min="9221" max="9221" width="21" style="574" customWidth="1"/>
    <col min="9222" max="9474" width="9.33203125" style="574"/>
    <col min="9475" max="9475" width="19.5" style="574" customWidth="1"/>
    <col min="9476" max="9476" width="72" style="574" customWidth="1"/>
    <col min="9477" max="9477" width="21" style="574" customWidth="1"/>
    <col min="9478" max="9730" width="9.33203125" style="574"/>
    <col min="9731" max="9731" width="19.5" style="574" customWidth="1"/>
    <col min="9732" max="9732" width="72" style="574" customWidth="1"/>
    <col min="9733" max="9733" width="21" style="574" customWidth="1"/>
    <col min="9734" max="9986" width="9.33203125" style="574"/>
    <col min="9987" max="9987" width="19.5" style="574" customWidth="1"/>
    <col min="9988" max="9988" width="72" style="574" customWidth="1"/>
    <col min="9989" max="9989" width="21" style="574" customWidth="1"/>
    <col min="9990" max="10242" width="9.33203125" style="574"/>
    <col min="10243" max="10243" width="19.5" style="574" customWidth="1"/>
    <col min="10244" max="10244" width="72" style="574" customWidth="1"/>
    <col min="10245" max="10245" width="21" style="574" customWidth="1"/>
    <col min="10246" max="10498" width="9.33203125" style="574"/>
    <col min="10499" max="10499" width="19.5" style="574" customWidth="1"/>
    <col min="10500" max="10500" width="72" style="574" customWidth="1"/>
    <col min="10501" max="10501" width="21" style="574" customWidth="1"/>
    <col min="10502" max="10754" width="9.33203125" style="574"/>
    <col min="10755" max="10755" width="19.5" style="574" customWidth="1"/>
    <col min="10756" max="10756" width="72" style="574" customWidth="1"/>
    <col min="10757" max="10757" width="21" style="574" customWidth="1"/>
    <col min="10758" max="11010" width="9.33203125" style="574"/>
    <col min="11011" max="11011" width="19.5" style="574" customWidth="1"/>
    <col min="11012" max="11012" width="72" style="574" customWidth="1"/>
    <col min="11013" max="11013" width="21" style="574" customWidth="1"/>
    <col min="11014" max="11266" width="9.33203125" style="574"/>
    <col min="11267" max="11267" width="19.5" style="574" customWidth="1"/>
    <col min="11268" max="11268" width="72" style="574" customWidth="1"/>
    <col min="11269" max="11269" width="21" style="574" customWidth="1"/>
    <col min="11270" max="11522" width="9.33203125" style="574"/>
    <col min="11523" max="11523" width="19.5" style="574" customWidth="1"/>
    <col min="11524" max="11524" width="72" style="574" customWidth="1"/>
    <col min="11525" max="11525" width="21" style="574" customWidth="1"/>
    <col min="11526" max="11778" width="9.33203125" style="574"/>
    <col min="11779" max="11779" width="19.5" style="574" customWidth="1"/>
    <col min="11780" max="11780" width="72" style="574" customWidth="1"/>
    <col min="11781" max="11781" width="21" style="574" customWidth="1"/>
    <col min="11782" max="12034" width="9.33203125" style="574"/>
    <col min="12035" max="12035" width="19.5" style="574" customWidth="1"/>
    <col min="12036" max="12036" width="72" style="574" customWidth="1"/>
    <col min="12037" max="12037" width="21" style="574" customWidth="1"/>
    <col min="12038" max="12290" width="9.33203125" style="574"/>
    <col min="12291" max="12291" width="19.5" style="574" customWidth="1"/>
    <col min="12292" max="12292" width="72" style="574" customWidth="1"/>
    <col min="12293" max="12293" width="21" style="574" customWidth="1"/>
    <col min="12294" max="12546" width="9.33203125" style="574"/>
    <col min="12547" max="12547" width="19.5" style="574" customWidth="1"/>
    <col min="12548" max="12548" width="72" style="574" customWidth="1"/>
    <col min="12549" max="12549" width="21" style="574" customWidth="1"/>
    <col min="12550" max="12802" width="9.33203125" style="574"/>
    <col min="12803" max="12803" width="19.5" style="574" customWidth="1"/>
    <col min="12804" max="12804" width="72" style="574" customWidth="1"/>
    <col min="12805" max="12805" width="21" style="574" customWidth="1"/>
    <col min="12806" max="13058" width="9.33203125" style="574"/>
    <col min="13059" max="13059" width="19.5" style="574" customWidth="1"/>
    <col min="13060" max="13060" width="72" style="574" customWidth="1"/>
    <col min="13061" max="13061" width="21" style="574" customWidth="1"/>
    <col min="13062" max="13314" width="9.33203125" style="574"/>
    <col min="13315" max="13315" width="19.5" style="574" customWidth="1"/>
    <col min="13316" max="13316" width="72" style="574" customWidth="1"/>
    <col min="13317" max="13317" width="21" style="574" customWidth="1"/>
    <col min="13318" max="13570" width="9.33203125" style="574"/>
    <col min="13571" max="13571" width="19.5" style="574" customWidth="1"/>
    <col min="13572" max="13572" width="72" style="574" customWidth="1"/>
    <col min="13573" max="13573" width="21" style="574" customWidth="1"/>
    <col min="13574" max="13826" width="9.33203125" style="574"/>
    <col min="13827" max="13827" width="19.5" style="574" customWidth="1"/>
    <col min="13828" max="13828" width="72" style="574" customWidth="1"/>
    <col min="13829" max="13829" width="21" style="574" customWidth="1"/>
    <col min="13830" max="14082" width="9.33203125" style="574"/>
    <col min="14083" max="14083" width="19.5" style="574" customWidth="1"/>
    <col min="14084" max="14084" width="72" style="574" customWidth="1"/>
    <col min="14085" max="14085" width="21" style="574" customWidth="1"/>
    <col min="14086" max="14338" width="9.33203125" style="574"/>
    <col min="14339" max="14339" width="19.5" style="574" customWidth="1"/>
    <col min="14340" max="14340" width="72" style="574" customWidth="1"/>
    <col min="14341" max="14341" width="21" style="574" customWidth="1"/>
    <col min="14342" max="14594" width="9.33203125" style="574"/>
    <col min="14595" max="14595" width="19.5" style="574" customWidth="1"/>
    <col min="14596" max="14596" width="72" style="574" customWidth="1"/>
    <col min="14597" max="14597" width="21" style="574" customWidth="1"/>
    <col min="14598" max="14850" width="9.33203125" style="574"/>
    <col min="14851" max="14851" width="19.5" style="574" customWidth="1"/>
    <col min="14852" max="14852" width="72" style="574" customWidth="1"/>
    <col min="14853" max="14853" width="21" style="574" customWidth="1"/>
    <col min="14854" max="15106" width="9.33203125" style="574"/>
    <col min="15107" max="15107" width="19.5" style="574" customWidth="1"/>
    <col min="15108" max="15108" width="72" style="574" customWidth="1"/>
    <col min="15109" max="15109" width="21" style="574" customWidth="1"/>
    <col min="15110" max="15362" width="9.33203125" style="574"/>
    <col min="15363" max="15363" width="19.5" style="574" customWidth="1"/>
    <col min="15364" max="15364" width="72" style="574" customWidth="1"/>
    <col min="15365" max="15365" width="21" style="574" customWidth="1"/>
    <col min="15366" max="15618" width="9.33203125" style="574"/>
    <col min="15619" max="15619" width="19.5" style="574" customWidth="1"/>
    <col min="15620" max="15620" width="72" style="574" customWidth="1"/>
    <col min="15621" max="15621" width="21" style="574" customWidth="1"/>
    <col min="15622" max="15874" width="9.33203125" style="574"/>
    <col min="15875" max="15875" width="19.5" style="574" customWidth="1"/>
    <col min="15876" max="15876" width="72" style="574" customWidth="1"/>
    <col min="15877" max="15877" width="21" style="574" customWidth="1"/>
    <col min="15878" max="16130" width="9.33203125" style="574"/>
    <col min="16131" max="16131" width="19.5" style="574" customWidth="1"/>
    <col min="16132" max="16132" width="72" style="574" customWidth="1"/>
    <col min="16133" max="16133" width="21" style="574" customWidth="1"/>
    <col min="16134" max="16384" width="9.33203125" style="574"/>
  </cols>
  <sheetData>
    <row r="1" spans="1:6" s="562" customFormat="1" ht="16.5" customHeight="1" thickBot="1" x14ac:dyDescent="0.25">
      <c r="A1" s="559"/>
      <c r="B1" s="560"/>
      <c r="C1" s="561"/>
      <c r="D1" s="561"/>
      <c r="E1" s="561"/>
    </row>
    <row r="2" spans="1:6" s="565" customFormat="1" ht="21" customHeight="1" x14ac:dyDescent="0.2">
      <c r="A2" s="618" t="s">
        <v>43</v>
      </c>
      <c r="B2" s="619" t="s">
        <v>596</v>
      </c>
      <c r="C2" s="620"/>
      <c r="D2" s="620"/>
      <c r="E2" s="620" t="s">
        <v>37</v>
      </c>
      <c r="F2" s="989"/>
    </row>
    <row r="3" spans="1:6" s="565" customFormat="1" ht="16.5" thickBot="1" x14ac:dyDescent="0.25">
      <c r="A3" s="621" t="s">
        <v>117</v>
      </c>
      <c r="B3" s="768" t="s">
        <v>597</v>
      </c>
      <c r="C3" s="622"/>
      <c r="D3" s="622"/>
      <c r="E3" s="622" t="s">
        <v>525</v>
      </c>
      <c r="F3" s="990"/>
    </row>
    <row r="4" spans="1:6" s="570" customFormat="1" ht="15.95" customHeight="1" thickBot="1" x14ac:dyDescent="0.25">
      <c r="A4" s="568"/>
      <c r="B4" s="568"/>
      <c r="C4" s="623"/>
      <c r="D4" s="623"/>
      <c r="E4" s="991" t="str">
        <f>'[3]9.1.1. sz. mell '!C3</f>
        <v>Forintban!</v>
      </c>
      <c r="F4" s="1003"/>
    </row>
    <row r="5" spans="1:6" ht="24.95" customHeight="1" thickBot="1" x14ac:dyDescent="0.25">
      <c r="A5" s="571" t="s">
        <v>119</v>
      </c>
      <c r="B5" s="572" t="s">
        <v>409</v>
      </c>
      <c r="C5" s="742" t="s">
        <v>586</v>
      </c>
      <c r="D5" s="68" t="s">
        <v>660</v>
      </c>
      <c r="E5" s="68" t="s">
        <v>661</v>
      </c>
      <c r="F5" s="1051" t="s">
        <v>679</v>
      </c>
    </row>
    <row r="6" spans="1:6" s="577" customFormat="1" ht="12.95" customHeight="1" thickBot="1" x14ac:dyDescent="0.25">
      <c r="A6" s="575"/>
      <c r="B6" s="576" t="s">
        <v>370</v>
      </c>
      <c r="C6" s="316" t="s">
        <v>371</v>
      </c>
      <c r="D6" s="816" t="s">
        <v>372</v>
      </c>
      <c r="E6" s="816" t="s">
        <v>373</v>
      </c>
      <c r="F6" s="316" t="s">
        <v>559</v>
      </c>
    </row>
    <row r="7" spans="1:6" s="577" customFormat="1" ht="15.95" customHeight="1" thickBot="1" x14ac:dyDescent="0.25">
      <c r="A7" s="578"/>
      <c r="B7" s="579" t="s">
        <v>38</v>
      </c>
      <c r="C7" s="624"/>
      <c r="D7" s="624"/>
      <c r="E7" s="624"/>
      <c r="F7" s="868"/>
    </row>
    <row r="8" spans="1:6" s="577" customFormat="1" ht="12" customHeight="1" thickBot="1" x14ac:dyDescent="0.25">
      <c r="A8" s="450" t="s">
        <v>4</v>
      </c>
      <c r="B8" s="451" t="s">
        <v>142</v>
      </c>
      <c r="C8" s="452">
        <f>+C9+C10+C11+C12+C13+C14</f>
        <v>0</v>
      </c>
      <c r="D8" s="452">
        <f>+D9+D10+D11+D12+D13+D14</f>
        <v>0</v>
      </c>
      <c r="E8" s="452">
        <f>+E9+E10+E11+E12+E13+E14</f>
        <v>0</v>
      </c>
      <c r="F8" s="859"/>
    </row>
    <row r="9" spans="1:6" s="581" customFormat="1" ht="12" customHeight="1" x14ac:dyDescent="0.2">
      <c r="A9" s="512" t="s">
        <v>60</v>
      </c>
      <c r="B9" s="455" t="s">
        <v>143</v>
      </c>
      <c r="C9" s="465"/>
      <c r="D9" s="465"/>
      <c r="E9" s="465"/>
      <c r="F9" s="977"/>
    </row>
    <row r="10" spans="1:6" s="582" customFormat="1" ht="12" customHeight="1" x14ac:dyDescent="0.2">
      <c r="A10" s="499" t="s">
        <v>61</v>
      </c>
      <c r="B10" s="458" t="s">
        <v>144</v>
      </c>
      <c r="C10" s="394"/>
      <c r="D10" s="394"/>
      <c r="E10" s="394"/>
      <c r="F10" s="883"/>
    </row>
    <row r="11" spans="1:6" s="582" customFormat="1" ht="12" customHeight="1" x14ac:dyDescent="0.2">
      <c r="A11" s="499" t="s">
        <v>62</v>
      </c>
      <c r="B11" s="458" t="s">
        <v>399</v>
      </c>
      <c r="C11" s="394"/>
      <c r="D11" s="394"/>
      <c r="E11" s="394"/>
      <c r="F11" s="883"/>
    </row>
    <row r="12" spans="1:6" s="582" customFormat="1" ht="12" customHeight="1" x14ac:dyDescent="0.2">
      <c r="A12" s="499" t="s">
        <v>63</v>
      </c>
      <c r="B12" s="458" t="s">
        <v>145</v>
      </c>
      <c r="C12" s="394"/>
      <c r="D12" s="394"/>
      <c r="E12" s="394"/>
      <c r="F12" s="883"/>
    </row>
    <row r="13" spans="1:6" s="582" customFormat="1" ht="12" customHeight="1" x14ac:dyDescent="0.2">
      <c r="A13" s="499" t="s">
        <v>81</v>
      </c>
      <c r="B13" s="458" t="s">
        <v>374</v>
      </c>
      <c r="C13" s="394"/>
      <c r="D13" s="394"/>
      <c r="E13" s="394"/>
      <c r="F13" s="883"/>
    </row>
    <row r="14" spans="1:6" s="581" customFormat="1" ht="12" customHeight="1" thickBot="1" x14ac:dyDescent="0.25">
      <c r="A14" s="506" t="s">
        <v>64</v>
      </c>
      <c r="B14" s="471" t="s">
        <v>317</v>
      </c>
      <c r="C14" s="394"/>
      <c r="D14" s="394"/>
      <c r="E14" s="394"/>
      <c r="F14" s="978"/>
    </row>
    <row r="15" spans="1:6" s="581" customFormat="1" ht="12" customHeight="1" thickBot="1" x14ac:dyDescent="0.25">
      <c r="A15" s="450" t="s">
        <v>5</v>
      </c>
      <c r="B15" s="464" t="s">
        <v>146</v>
      </c>
      <c r="C15" s="452">
        <f>+C16+C17+C18+C19+C20</f>
        <v>0</v>
      </c>
      <c r="D15" s="452">
        <f>+D16+D17+D18+D19+D20</f>
        <v>0</v>
      </c>
      <c r="E15" s="452">
        <f>+E16+E17+E18+E19+E20</f>
        <v>0</v>
      </c>
      <c r="F15" s="863"/>
    </row>
    <row r="16" spans="1:6" s="581" customFormat="1" ht="12" customHeight="1" x14ac:dyDescent="0.2">
      <c r="A16" s="512" t="s">
        <v>66</v>
      </c>
      <c r="B16" s="455" t="s">
        <v>147</v>
      </c>
      <c r="C16" s="465"/>
      <c r="D16" s="465"/>
      <c r="E16" s="465"/>
      <c r="F16" s="977"/>
    </row>
    <row r="17" spans="1:6" s="581" customFormat="1" ht="12" customHeight="1" x14ac:dyDescent="0.2">
      <c r="A17" s="499" t="s">
        <v>67</v>
      </c>
      <c r="B17" s="458" t="s">
        <v>148</v>
      </c>
      <c r="C17" s="394"/>
      <c r="D17" s="394"/>
      <c r="E17" s="394"/>
      <c r="F17" s="882"/>
    </row>
    <row r="18" spans="1:6" s="581" customFormat="1" ht="12" customHeight="1" x14ac:dyDescent="0.2">
      <c r="A18" s="499" t="s">
        <v>68</v>
      </c>
      <c r="B18" s="458" t="s">
        <v>590</v>
      </c>
      <c r="C18" s="394"/>
      <c r="D18" s="394"/>
      <c r="E18" s="394"/>
      <c r="F18" s="882"/>
    </row>
    <row r="19" spans="1:6" s="581" customFormat="1" ht="12" customHeight="1" x14ac:dyDescent="0.2">
      <c r="A19" s="499" t="s">
        <v>69</v>
      </c>
      <c r="B19" s="458" t="s">
        <v>310</v>
      </c>
      <c r="C19" s="394"/>
      <c r="D19" s="394"/>
      <c r="E19" s="394"/>
      <c r="F19" s="882"/>
    </row>
    <row r="20" spans="1:6" s="581" customFormat="1" ht="12" customHeight="1" x14ac:dyDescent="0.2">
      <c r="A20" s="499" t="s">
        <v>70</v>
      </c>
      <c r="B20" s="458" t="s">
        <v>149</v>
      </c>
      <c r="C20" s="394"/>
      <c r="D20" s="394"/>
      <c r="E20" s="394"/>
      <c r="F20" s="882"/>
    </row>
    <row r="21" spans="1:6" s="582" customFormat="1" ht="12" customHeight="1" thickBot="1" x14ac:dyDescent="0.25">
      <c r="A21" s="506" t="s">
        <v>76</v>
      </c>
      <c r="B21" s="471" t="s">
        <v>150</v>
      </c>
      <c r="C21" s="469"/>
      <c r="D21" s="469"/>
      <c r="E21" s="469"/>
      <c r="F21" s="979"/>
    </row>
    <row r="22" spans="1:6" s="582" customFormat="1" ht="12" customHeight="1" thickBot="1" x14ac:dyDescent="0.25">
      <c r="A22" s="450" t="s">
        <v>6</v>
      </c>
      <c r="B22" s="451" t="s">
        <v>151</v>
      </c>
      <c r="C22" s="452">
        <f>+C23+C24+C25+C26+C27</f>
        <v>0</v>
      </c>
      <c r="D22" s="452">
        <f>+D23+D24+D25+D26+D27</f>
        <v>0</v>
      </c>
      <c r="E22" s="452">
        <f>+E23+E24+E25+E26+E27</f>
        <v>0</v>
      </c>
      <c r="F22" s="864"/>
    </row>
    <row r="23" spans="1:6" s="582" customFormat="1" ht="12" customHeight="1" x14ac:dyDescent="0.2">
      <c r="A23" s="512" t="s">
        <v>49</v>
      </c>
      <c r="B23" s="455" t="s">
        <v>152</v>
      </c>
      <c r="C23" s="465"/>
      <c r="D23" s="465"/>
      <c r="E23" s="465"/>
      <c r="F23" s="980"/>
    </row>
    <row r="24" spans="1:6" s="581" customFormat="1" ht="12" customHeight="1" x14ac:dyDescent="0.2">
      <c r="A24" s="499" t="s">
        <v>50</v>
      </c>
      <c r="B24" s="458" t="s">
        <v>153</v>
      </c>
      <c r="C24" s="394"/>
      <c r="D24" s="394"/>
      <c r="E24" s="394"/>
      <c r="F24" s="882"/>
    </row>
    <row r="25" spans="1:6" s="582" customFormat="1" ht="12" customHeight="1" x14ac:dyDescent="0.2">
      <c r="A25" s="499" t="s">
        <v>51</v>
      </c>
      <c r="B25" s="458" t="s">
        <v>311</v>
      </c>
      <c r="C25" s="394"/>
      <c r="D25" s="394"/>
      <c r="E25" s="394"/>
      <c r="F25" s="883"/>
    </row>
    <row r="26" spans="1:6" s="582" customFormat="1" ht="12" customHeight="1" x14ac:dyDescent="0.2">
      <c r="A26" s="499" t="s">
        <v>52</v>
      </c>
      <c r="B26" s="458" t="s">
        <v>312</v>
      </c>
      <c r="C26" s="394"/>
      <c r="D26" s="394"/>
      <c r="E26" s="394"/>
      <c r="F26" s="883"/>
    </row>
    <row r="27" spans="1:6" s="582" customFormat="1" ht="12" customHeight="1" x14ac:dyDescent="0.2">
      <c r="A27" s="499" t="s">
        <v>92</v>
      </c>
      <c r="B27" s="458" t="s">
        <v>154</v>
      </c>
      <c r="C27" s="394"/>
      <c r="D27" s="394"/>
      <c r="E27" s="394"/>
      <c r="F27" s="883"/>
    </row>
    <row r="28" spans="1:6" s="582" customFormat="1" ht="12" customHeight="1" thickBot="1" x14ac:dyDescent="0.25">
      <c r="A28" s="506" t="s">
        <v>93</v>
      </c>
      <c r="B28" s="471" t="s">
        <v>155</v>
      </c>
      <c r="C28" s="469"/>
      <c r="D28" s="469"/>
      <c r="E28" s="469"/>
      <c r="F28" s="979"/>
    </row>
    <row r="29" spans="1:6" s="582" customFormat="1" ht="12" customHeight="1" thickBot="1" x14ac:dyDescent="0.25">
      <c r="A29" s="450" t="s">
        <v>94</v>
      </c>
      <c r="B29" s="451" t="s">
        <v>598</v>
      </c>
      <c r="C29" s="472">
        <f>SUM(C30:C36)</f>
        <v>14880000</v>
      </c>
      <c r="D29" s="472">
        <f>SUM(D30:D36)</f>
        <v>14880000</v>
      </c>
      <c r="E29" s="472">
        <f>SUM(E30:E36)</f>
        <v>6162458</v>
      </c>
      <c r="F29" s="470">
        <f>E29/D29*100</f>
        <v>41.414368279569892</v>
      </c>
    </row>
    <row r="30" spans="1:6" s="582" customFormat="1" ht="12" customHeight="1" x14ac:dyDescent="0.2">
      <c r="A30" s="512" t="s">
        <v>156</v>
      </c>
      <c r="B30" s="455" t="s">
        <v>404</v>
      </c>
      <c r="C30" s="465"/>
      <c r="D30" s="465"/>
      <c r="E30" s="465"/>
      <c r="F30" s="980"/>
    </row>
    <row r="31" spans="1:6" s="582" customFormat="1" ht="12" customHeight="1" x14ac:dyDescent="0.2">
      <c r="A31" s="499" t="s">
        <v>157</v>
      </c>
      <c r="B31" s="458" t="s">
        <v>591</v>
      </c>
      <c r="C31" s="394"/>
      <c r="D31" s="394"/>
      <c r="E31" s="394"/>
      <c r="F31" s="883"/>
    </row>
    <row r="32" spans="1:6" s="582" customFormat="1" ht="12" customHeight="1" x14ac:dyDescent="0.2">
      <c r="A32" s="499" t="s">
        <v>158</v>
      </c>
      <c r="B32" s="458" t="s">
        <v>405</v>
      </c>
      <c r="C32" s="394">
        <v>14880000</v>
      </c>
      <c r="D32" s="394">
        <v>14880000</v>
      </c>
      <c r="E32" s="394">
        <v>6162458</v>
      </c>
      <c r="F32" s="394">
        <f>E32/D32*100</f>
        <v>41.414368279569892</v>
      </c>
    </row>
    <row r="33" spans="1:6" s="582" customFormat="1" ht="12" customHeight="1" x14ac:dyDescent="0.2">
      <c r="A33" s="499" t="s">
        <v>159</v>
      </c>
      <c r="B33" s="458" t="s">
        <v>406</v>
      </c>
      <c r="C33" s="394"/>
      <c r="D33" s="394"/>
      <c r="E33" s="394"/>
      <c r="F33" s="883"/>
    </row>
    <row r="34" spans="1:6" s="582" customFormat="1" ht="12" customHeight="1" x14ac:dyDescent="0.2">
      <c r="A34" s="499" t="s">
        <v>401</v>
      </c>
      <c r="B34" s="458" t="s">
        <v>160</v>
      </c>
      <c r="C34" s="394"/>
      <c r="D34" s="394"/>
      <c r="E34" s="394"/>
      <c r="F34" s="883"/>
    </row>
    <row r="35" spans="1:6" s="582" customFormat="1" ht="12" customHeight="1" x14ac:dyDescent="0.2">
      <c r="A35" s="499" t="s">
        <v>402</v>
      </c>
      <c r="B35" s="458" t="s">
        <v>161</v>
      </c>
      <c r="C35" s="394"/>
      <c r="D35" s="394"/>
      <c r="E35" s="394"/>
      <c r="F35" s="883"/>
    </row>
    <row r="36" spans="1:6" s="582" customFormat="1" ht="12" customHeight="1" thickBot="1" x14ac:dyDescent="0.25">
      <c r="A36" s="506" t="s">
        <v>403</v>
      </c>
      <c r="B36" s="471" t="s">
        <v>162</v>
      </c>
      <c r="C36" s="469"/>
      <c r="D36" s="469"/>
      <c r="E36" s="469"/>
      <c r="F36" s="979"/>
    </row>
    <row r="37" spans="1:6" s="582" customFormat="1" ht="12" customHeight="1" thickBot="1" x14ac:dyDescent="0.25">
      <c r="A37" s="450" t="s">
        <v>8</v>
      </c>
      <c r="B37" s="451" t="s">
        <v>318</v>
      </c>
      <c r="C37" s="452">
        <f>SUM(C38:C48)</f>
        <v>0</v>
      </c>
      <c r="D37" s="452">
        <f>SUM(D38:D48)</f>
        <v>0</v>
      </c>
      <c r="E37" s="452">
        <f>SUM(E38:E48)</f>
        <v>0</v>
      </c>
      <c r="F37" s="864"/>
    </row>
    <row r="38" spans="1:6" s="582" customFormat="1" ht="12" customHeight="1" x14ac:dyDescent="0.2">
      <c r="A38" s="512" t="s">
        <v>53</v>
      </c>
      <c r="B38" s="455" t="s">
        <v>165</v>
      </c>
      <c r="C38" s="465"/>
      <c r="D38" s="465"/>
      <c r="E38" s="465"/>
      <c r="F38" s="980"/>
    </row>
    <row r="39" spans="1:6" s="582" customFormat="1" ht="12" customHeight="1" x14ac:dyDescent="0.2">
      <c r="A39" s="499" t="s">
        <v>54</v>
      </c>
      <c r="B39" s="458" t="s">
        <v>166</v>
      </c>
      <c r="C39" s="394"/>
      <c r="D39" s="394"/>
      <c r="E39" s="394"/>
      <c r="F39" s="883"/>
    </row>
    <row r="40" spans="1:6" s="582" customFormat="1" ht="12" customHeight="1" x14ac:dyDescent="0.2">
      <c r="A40" s="499" t="s">
        <v>55</v>
      </c>
      <c r="B40" s="458" t="s">
        <v>167</v>
      </c>
      <c r="C40" s="394"/>
      <c r="D40" s="394"/>
      <c r="E40" s="394"/>
      <c r="F40" s="883"/>
    </row>
    <row r="41" spans="1:6" s="582" customFormat="1" ht="12" customHeight="1" x14ac:dyDescent="0.2">
      <c r="A41" s="499" t="s">
        <v>96</v>
      </c>
      <c r="B41" s="458" t="s">
        <v>168</v>
      </c>
      <c r="C41" s="394"/>
      <c r="D41" s="394"/>
      <c r="E41" s="394"/>
      <c r="F41" s="883"/>
    </row>
    <row r="42" spans="1:6" s="582" customFormat="1" ht="12" customHeight="1" x14ac:dyDescent="0.2">
      <c r="A42" s="499" t="s">
        <v>97</v>
      </c>
      <c r="B42" s="458" t="s">
        <v>169</v>
      </c>
      <c r="C42" s="394"/>
      <c r="D42" s="394"/>
      <c r="E42" s="394"/>
      <c r="F42" s="883"/>
    </row>
    <row r="43" spans="1:6" s="582" customFormat="1" ht="12" customHeight="1" x14ac:dyDescent="0.2">
      <c r="A43" s="499" t="s">
        <v>98</v>
      </c>
      <c r="B43" s="458" t="s">
        <v>170</v>
      </c>
      <c r="C43" s="394"/>
      <c r="D43" s="394"/>
      <c r="E43" s="394"/>
      <c r="F43" s="883"/>
    </row>
    <row r="44" spans="1:6" s="582" customFormat="1" ht="12" customHeight="1" x14ac:dyDescent="0.2">
      <c r="A44" s="499" t="s">
        <v>99</v>
      </c>
      <c r="B44" s="458" t="s">
        <v>171</v>
      </c>
      <c r="C44" s="394"/>
      <c r="D44" s="394"/>
      <c r="E44" s="394"/>
      <c r="F44" s="883"/>
    </row>
    <row r="45" spans="1:6" s="582" customFormat="1" ht="12" customHeight="1" x14ac:dyDescent="0.2">
      <c r="A45" s="499" t="s">
        <v>100</v>
      </c>
      <c r="B45" s="458" t="s">
        <v>599</v>
      </c>
      <c r="C45" s="394"/>
      <c r="D45" s="394"/>
      <c r="E45" s="394"/>
      <c r="F45" s="883"/>
    </row>
    <row r="46" spans="1:6" s="582" customFormat="1" ht="12" customHeight="1" x14ac:dyDescent="0.2">
      <c r="A46" s="499" t="s">
        <v>163</v>
      </c>
      <c r="B46" s="458" t="s">
        <v>173</v>
      </c>
      <c r="C46" s="478"/>
      <c r="D46" s="478"/>
      <c r="E46" s="478"/>
      <c r="F46" s="883"/>
    </row>
    <row r="47" spans="1:6" s="582" customFormat="1" ht="12" customHeight="1" x14ac:dyDescent="0.2">
      <c r="A47" s="506" t="s">
        <v>164</v>
      </c>
      <c r="B47" s="471" t="s">
        <v>320</v>
      </c>
      <c r="C47" s="552"/>
      <c r="D47" s="552"/>
      <c r="E47" s="552"/>
      <c r="F47" s="883"/>
    </row>
    <row r="48" spans="1:6" s="582" customFormat="1" ht="12" customHeight="1" thickBot="1" x14ac:dyDescent="0.25">
      <c r="A48" s="506" t="s">
        <v>319</v>
      </c>
      <c r="B48" s="471" t="s">
        <v>174</v>
      </c>
      <c r="C48" s="552"/>
      <c r="D48" s="552"/>
      <c r="E48" s="552"/>
      <c r="F48" s="979"/>
    </row>
    <row r="49" spans="1:6" s="582" customFormat="1" ht="12" customHeight="1" thickBot="1" x14ac:dyDescent="0.25">
      <c r="A49" s="450" t="s">
        <v>9</v>
      </c>
      <c r="B49" s="451" t="s">
        <v>175</v>
      </c>
      <c r="C49" s="452">
        <f>SUM(C50:C54)</f>
        <v>0</v>
      </c>
      <c r="D49" s="452">
        <f>SUM(D50:D54)</f>
        <v>0</v>
      </c>
      <c r="E49" s="452">
        <f>SUM(E50:E54)</f>
        <v>0</v>
      </c>
      <c r="F49" s="864"/>
    </row>
    <row r="50" spans="1:6" s="582" customFormat="1" ht="12" customHeight="1" x14ac:dyDescent="0.2">
      <c r="A50" s="512" t="s">
        <v>56</v>
      </c>
      <c r="B50" s="455" t="s">
        <v>179</v>
      </c>
      <c r="C50" s="553"/>
      <c r="D50" s="553"/>
      <c r="E50" s="553"/>
      <c r="F50" s="980"/>
    </row>
    <row r="51" spans="1:6" s="582" customFormat="1" ht="12" customHeight="1" x14ac:dyDescent="0.2">
      <c r="A51" s="499" t="s">
        <v>57</v>
      </c>
      <c r="B51" s="458" t="s">
        <v>180</v>
      </c>
      <c r="C51" s="478"/>
      <c r="D51" s="478"/>
      <c r="E51" s="478"/>
      <c r="F51" s="883"/>
    </row>
    <row r="52" spans="1:6" s="582" customFormat="1" ht="12" customHeight="1" x14ac:dyDescent="0.2">
      <c r="A52" s="499" t="s">
        <v>176</v>
      </c>
      <c r="B52" s="458" t="s">
        <v>181</v>
      </c>
      <c r="C52" s="478"/>
      <c r="D52" s="478"/>
      <c r="E52" s="478"/>
      <c r="F52" s="883"/>
    </row>
    <row r="53" spans="1:6" s="582" customFormat="1" ht="12" customHeight="1" x14ac:dyDescent="0.2">
      <c r="A53" s="499" t="s">
        <v>177</v>
      </c>
      <c r="B53" s="458" t="s">
        <v>182</v>
      </c>
      <c r="C53" s="478"/>
      <c r="D53" s="478"/>
      <c r="E53" s="478"/>
      <c r="F53" s="883"/>
    </row>
    <row r="54" spans="1:6" s="582" customFormat="1" ht="12" customHeight="1" thickBot="1" x14ac:dyDescent="0.25">
      <c r="A54" s="506" t="s">
        <v>178</v>
      </c>
      <c r="B54" s="471" t="s">
        <v>183</v>
      </c>
      <c r="C54" s="552"/>
      <c r="D54" s="552"/>
      <c r="E54" s="552"/>
      <c r="F54" s="979"/>
    </row>
    <row r="55" spans="1:6" s="582" customFormat="1" ht="12" customHeight="1" thickBot="1" x14ac:dyDescent="0.25">
      <c r="A55" s="450" t="s">
        <v>101</v>
      </c>
      <c r="B55" s="451" t="s">
        <v>184</v>
      </c>
      <c r="C55" s="452">
        <f>SUM(C56:C58)</f>
        <v>0</v>
      </c>
      <c r="D55" s="452">
        <f>SUM(D56:D58)</f>
        <v>0</v>
      </c>
      <c r="E55" s="452">
        <f>SUM(E56:E58)</f>
        <v>0</v>
      </c>
      <c r="F55" s="864"/>
    </row>
    <row r="56" spans="1:6" s="582" customFormat="1" ht="12" customHeight="1" x14ac:dyDescent="0.2">
      <c r="A56" s="512" t="s">
        <v>58</v>
      </c>
      <c r="B56" s="455" t="s">
        <v>185</v>
      </c>
      <c r="C56" s="465"/>
      <c r="D56" s="465"/>
      <c r="E56" s="465"/>
      <c r="F56" s="980"/>
    </row>
    <row r="57" spans="1:6" s="582" customFormat="1" ht="12" customHeight="1" x14ac:dyDescent="0.2">
      <c r="A57" s="499" t="s">
        <v>59</v>
      </c>
      <c r="B57" s="458" t="s">
        <v>313</v>
      </c>
      <c r="C57" s="394"/>
      <c r="D57" s="394"/>
      <c r="E57" s="394"/>
      <c r="F57" s="883"/>
    </row>
    <row r="58" spans="1:6" s="582" customFormat="1" ht="12" customHeight="1" x14ac:dyDescent="0.2">
      <c r="A58" s="499" t="s">
        <v>188</v>
      </c>
      <c r="B58" s="458" t="s">
        <v>186</v>
      </c>
      <c r="C58" s="394"/>
      <c r="D58" s="394"/>
      <c r="E58" s="394"/>
      <c r="F58" s="883"/>
    </row>
    <row r="59" spans="1:6" s="582" customFormat="1" ht="12" customHeight="1" thickBot="1" x14ac:dyDescent="0.25">
      <c r="A59" s="506" t="s">
        <v>189</v>
      </c>
      <c r="B59" s="471" t="s">
        <v>187</v>
      </c>
      <c r="C59" s="469"/>
      <c r="D59" s="469"/>
      <c r="E59" s="469"/>
      <c r="F59" s="979"/>
    </row>
    <row r="60" spans="1:6" s="582" customFormat="1" ht="12" customHeight="1" thickBot="1" x14ac:dyDescent="0.25">
      <c r="A60" s="450" t="s">
        <v>11</v>
      </c>
      <c r="B60" s="464" t="s">
        <v>190</v>
      </c>
      <c r="C60" s="452">
        <f>SUM(C61:C63)</f>
        <v>0</v>
      </c>
      <c r="D60" s="452">
        <f>SUM(D61:D63)</f>
        <v>0</v>
      </c>
      <c r="E60" s="452">
        <f>SUM(E61:E63)</f>
        <v>0</v>
      </c>
      <c r="F60" s="864"/>
    </row>
    <row r="61" spans="1:6" s="582" customFormat="1" ht="12" customHeight="1" x14ac:dyDescent="0.2">
      <c r="A61" s="512" t="s">
        <v>102</v>
      </c>
      <c r="B61" s="455" t="s">
        <v>192</v>
      </c>
      <c r="C61" s="478"/>
      <c r="D61" s="478"/>
      <c r="E61" s="478"/>
      <c r="F61" s="980"/>
    </row>
    <row r="62" spans="1:6" s="582" customFormat="1" ht="12" customHeight="1" x14ac:dyDescent="0.2">
      <c r="A62" s="499" t="s">
        <v>103</v>
      </c>
      <c r="B62" s="458" t="s">
        <v>314</v>
      </c>
      <c r="C62" s="478"/>
      <c r="D62" s="478"/>
      <c r="E62" s="478"/>
      <c r="F62" s="883"/>
    </row>
    <row r="63" spans="1:6" s="582" customFormat="1" ht="12" customHeight="1" x14ac:dyDescent="0.2">
      <c r="A63" s="499" t="s">
        <v>124</v>
      </c>
      <c r="B63" s="458" t="s">
        <v>193</v>
      </c>
      <c r="C63" s="478"/>
      <c r="D63" s="478"/>
      <c r="E63" s="478"/>
      <c r="F63" s="883"/>
    </row>
    <row r="64" spans="1:6" s="582" customFormat="1" ht="12" customHeight="1" thickBot="1" x14ac:dyDescent="0.25">
      <c r="A64" s="506" t="s">
        <v>191</v>
      </c>
      <c r="B64" s="471" t="s">
        <v>194</v>
      </c>
      <c r="C64" s="478"/>
      <c r="D64" s="478"/>
      <c r="E64" s="478"/>
      <c r="F64" s="979"/>
    </row>
    <row r="65" spans="1:6" s="582" customFormat="1" ht="12" customHeight="1" thickBot="1" x14ac:dyDescent="0.25">
      <c r="A65" s="450" t="s">
        <v>12</v>
      </c>
      <c r="B65" s="451" t="s">
        <v>195</v>
      </c>
      <c r="C65" s="472">
        <f>+C8+C15+C22+C29+C37+C49+C55+C60</f>
        <v>14880000</v>
      </c>
      <c r="D65" s="472">
        <f>+D8+D15+D22+D29+D37+D49+D55+D60</f>
        <v>14880000</v>
      </c>
      <c r="E65" s="472">
        <f>+E8+E15+E22+E29+E37+E49+E55+E60</f>
        <v>6162458</v>
      </c>
      <c r="F65" s="470">
        <f>E65/D65*100</f>
        <v>41.414368279569892</v>
      </c>
    </row>
    <row r="66" spans="1:6" s="582" customFormat="1" ht="12" customHeight="1" thickBot="1" x14ac:dyDescent="0.2">
      <c r="A66" s="587" t="s">
        <v>286</v>
      </c>
      <c r="B66" s="464" t="s">
        <v>197</v>
      </c>
      <c r="C66" s="452">
        <f>SUM(C67:C69)</f>
        <v>0</v>
      </c>
      <c r="D66" s="452">
        <f>SUM(D67:D69)</f>
        <v>0</v>
      </c>
      <c r="E66" s="452">
        <f>SUM(E67:E69)</f>
        <v>0</v>
      </c>
      <c r="F66" s="864"/>
    </row>
    <row r="67" spans="1:6" s="582" customFormat="1" ht="12" customHeight="1" x14ac:dyDescent="0.2">
      <c r="A67" s="512" t="s">
        <v>228</v>
      </c>
      <c r="B67" s="455" t="s">
        <v>198</v>
      </c>
      <c r="C67" s="478"/>
      <c r="D67" s="478"/>
      <c r="E67" s="478"/>
      <c r="F67" s="980"/>
    </row>
    <row r="68" spans="1:6" s="582" customFormat="1" ht="12" customHeight="1" x14ac:dyDescent="0.2">
      <c r="A68" s="499" t="s">
        <v>237</v>
      </c>
      <c r="B68" s="458" t="s">
        <v>199</v>
      </c>
      <c r="C68" s="478"/>
      <c r="D68" s="478"/>
      <c r="E68" s="478"/>
      <c r="F68" s="883"/>
    </row>
    <row r="69" spans="1:6" s="582" customFormat="1" ht="12" customHeight="1" thickBot="1" x14ac:dyDescent="0.25">
      <c r="A69" s="506" t="s">
        <v>238</v>
      </c>
      <c r="B69" s="588" t="s">
        <v>200</v>
      </c>
      <c r="C69" s="478"/>
      <c r="D69" s="478"/>
      <c r="E69" s="478"/>
      <c r="F69" s="979"/>
    </row>
    <row r="70" spans="1:6" s="582" customFormat="1" ht="12" customHeight="1" thickBot="1" x14ac:dyDescent="0.2">
      <c r="A70" s="587" t="s">
        <v>201</v>
      </c>
      <c r="B70" s="464" t="s">
        <v>202</v>
      </c>
      <c r="C70" s="452">
        <f>SUM(C71:C74)</f>
        <v>0</v>
      </c>
      <c r="D70" s="452">
        <f>SUM(D71:D74)</f>
        <v>0</v>
      </c>
      <c r="E70" s="452">
        <f>SUM(E71:E74)</f>
        <v>0</v>
      </c>
      <c r="F70" s="864"/>
    </row>
    <row r="71" spans="1:6" s="582" customFormat="1" ht="12" customHeight="1" x14ac:dyDescent="0.2">
      <c r="A71" s="512" t="s">
        <v>82</v>
      </c>
      <c r="B71" s="455" t="s">
        <v>203</v>
      </c>
      <c r="C71" s="478"/>
      <c r="D71" s="478"/>
      <c r="E71" s="478"/>
      <c r="F71" s="980"/>
    </row>
    <row r="72" spans="1:6" s="582" customFormat="1" ht="12" customHeight="1" x14ac:dyDescent="0.2">
      <c r="A72" s="499" t="s">
        <v>83</v>
      </c>
      <c r="B72" s="458" t="s">
        <v>204</v>
      </c>
      <c r="C72" s="478"/>
      <c r="D72" s="478"/>
      <c r="E72" s="478"/>
      <c r="F72" s="883"/>
    </row>
    <row r="73" spans="1:6" s="582" customFormat="1" ht="12" customHeight="1" x14ac:dyDescent="0.2">
      <c r="A73" s="499" t="s">
        <v>229</v>
      </c>
      <c r="B73" s="458" t="s">
        <v>205</v>
      </c>
      <c r="C73" s="478"/>
      <c r="D73" s="478"/>
      <c r="E73" s="478"/>
      <c r="F73" s="883"/>
    </row>
    <row r="74" spans="1:6" s="582" customFormat="1" ht="12" customHeight="1" thickBot="1" x14ac:dyDescent="0.25">
      <c r="A74" s="506" t="s">
        <v>230</v>
      </c>
      <c r="B74" s="471" t="s">
        <v>206</v>
      </c>
      <c r="C74" s="478"/>
      <c r="D74" s="478"/>
      <c r="E74" s="478"/>
      <c r="F74" s="979"/>
    </row>
    <row r="75" spans="1:6" s="582" customFormat="1" ht="12" customHeight="1" thickBot="1" x14ac:dyDescent="0.2">
      <c r="A75" s="587" t="s">
        <v>207</v>
      </c>
      <c r="B75" s="464" t="s">
        <v>208</v>
      </c>
      <c r="C75" s="452">
        <f>SUM(C76:C77)</f>
        <v>0</v>
      </c>
      <c r="D75" s="452">
        <f>SUM(D76:D77)</f>
        <v>0</v>
      </c>
      <c r="E75" s="452">
        <f>SUM(E76:E77)</f>
        <v>0</v>
      </c>
      <c r="F75" s="864"/>
    </row>
    <row r="76" spans="1:6" s="582" customFormat="1" ht="12" customHeight="1" x14ac:dyDescent="0.2">
      <c r="A76" s="512" t="s">
        <v>231</v>
      </c>
      <c r="B76" s="455" t="s">
        <v>209</v>
      </c>
      <c r="C76" s="478"/>
      <c r="D76" s="478"/>
      <c r="E76" s="478"/>
      <c r="F76" s="980"/>
    </row>
    <row r="77" spans="1:6" s="582" customFormat="1" ht="12" customHeight="1" thickBot="1" x14ac:dyDescent="0.25">
      <c r="A77" s="506" t="s">
        <v>232</v>
      </c>
      <c r="B77" s="471" t="s">
        <v>210</v>
      </c>
      <c r="C77" s="478"/>
      <c r="D77" s="478"/>
      <c r="E77" s="478"/>
      <c r="F77" s="979"/>
    </row>
    <row r="78" spans="1:6" s="581" customFormat="1" ht="12" customHeight="1" thickBot="1" x14ac:dyDescent="0.2">
      <c r="A78" s="587" t="s">
        <v>211</v>
      </c>
      <c r="B78" s="464" t="s">
        <v>212</v>
      </c>
      <c r="C78" s="452">
        <f>SUM(C79:C81)</f>
        <v>0</v>
      </c>
      <c r="D78" s="452">
        <f>SUM(D79:D81)</f>
        <v>0</v>
      </c>
      <c r="E78" s="452">
        <f>SUM(E79:E81)</f>
        <v>0</v>
      </c>
      <c r="F78" s="863"/>
    </row>
    <row r="79" spans="1:6" s="582" customFormat="1" ht="12" customHeight="1" x14ac:dyDescent="0.2">
      <c r="A79" s="512" t="s">
        <v>233</v>
      </c>
      <c r="B79" s="455" t="s">
        <v>213</v>
      </c>
      <c r="C79" s="478"/>
      <c r="D79" s="478"/>
      <c r="E79" s="478"/>
      <c r="F79" s="980"/>
    </row>
    <row r="80" spans="1:6" s="582" customFormat="1" ht="12" customHeight="1" x14ac:dyDescent="0.2">
      <c r="A80" s="499" t="s">
        <v>234</v>
      </c>
      <c r="B80" s="458" t="s">
        <v>214</v>
      </c>
      <c r="C80" s="478"/>
      <c r="D80" s="478"/>
      <c r="E80" s="478"/>
      <c r="F80" s="883"/>
    </row>
    <row r="81" spans="1:6" s="582" customFormat="1" ht="12" customHeight="1" thickBot="1" x14ac:dyDescent="0.25">
      <c r="A81" s="506" t="s">
        <v>235</v>
      </c>
      <c r="B81" s="471" t="s">
        <v>215</v>
      </c>
      <c r="C81" s="478"/>
      <c r="D81" s="478"/>
      <c r="E81" s="478"/>
      <c r="F81" s="979"/>
    </row>
    <row r="82" spans="1:6" s="582" customFormat="1" ht="12" customHeight="1" thickBot="1" x14ac:dyDescent="0.2">
      <c r="A82" s="587" t="s">
        <v>216</v>
      </c>
      <c r="B82" s="464" t="s">
        <v>236</v>
      </c>
      <c r="C82" s="452">
        <f>SUM(C83:C86)</f>
        <v>0</v>
      </c>
      <c r="D82" s="452">
        <f>SUM(D83:D86)</f>
        <v>0</v>
      </c>
      <c r="E82" s="452">
        <f>SUM(E83:E86)</f>
        <v>0</v>
      </c>
      <c r="F82" s="864"/>
    </row>
    <row r="83" spans="1:6" s="582" customFormat="1" ht="12" customHeight="1" x14ac:dyDescent="0.2">
      <c r="A83" s="539" t="s">
        <v>217</v>
      </c>
      <c r="B83" s="455" t="s">
        <v>218</v>
      </c>
      <c r="C83" s="478"/>
      <c r="D83" s="478"/>
      <c r="E83" s="478"/>
      <c r="F83" s="980"/>
    </row>
    <row r="84" spans="1:6" s="582" customFormat="1" ht="12" customHeight="1" x14ac:dyDescent="0.2">
      <c r="A84" s="540" t="s">
        <v>219</v>
      </c>
      <c r="B84" s="458" t="s">
        <v>220</v>
      </c>
      <c r="C84" s="478"/>
      <c r="D84" s="478"/>
      <c r="E84" s="478"/>
      <c r="F84" s="883"/>
    </row>
    <row r="85" spans="1:6" s="582" customFormat="1" ht="12" customHeight="1" x14ac:dyDescent="0.2">
      <c r="A85" s="540" t="s">
        <v>221</v>
      </c>
      <c r="B85" s="458" t="s">
        <v>222</v>
      </c>
      <c r="C85" s="478"/>
      <c r="D85" s="478"/>
      <c r="E85" s="478"/>
      <c r="F85" s="883"/>
    </row>
    <row r="86" spans="1:6" s="581" customFormat="1" ht="12" customHeight="1" thickBot="1" x14ac:dyDescent="0.25">
      <c r="A86" s="541" t="s">
        <v>223</v>
      </c>
      <c r="B86" s="471" t="s">
        <v>224</v>
      </c>
      <c r="C86" s="478"/>
      <c r="D86" s="478"/>
      <c r="E86" s="478"/>
      <c r="F86" s="978"/>
    </row>
    <row r="87" spans="1:6" s="581" customFormat="1" ht="12" customHeight="1" thickBot="1" x14ac:dyDescent="0.2">
      <c r="A87" s="587" t="s">
        <v>225</v>
      </c>
      <c r="B87" s="464" t="s">
        <v>359</v>
      </c>
      <c r="C87" s="486"/>
      <c r="D87" s="486"/>
      <c r="E87" s="486"/>
      <c r="F87" s="863"/>
    </row>
    <row r="88" spans="1:6" s="581" customFormat="1" ht="12" customHeight="1" thickBot="1" x14ac:dyDescent="0.2">
      <c r="A88" s="587" t="s">
        <v>375</v>
      </c>
      <c r="B88" s="464" t="s">
        <v>226</v>
      </c>
      <c r="C88" s="486"/>
      <c r="D88" s="486"/>
      <c r="E88" s="486"/>
      <c r="F88" s="863"/>
    </row>
    <row r="89" spans="1:6" s="581" customFormat="1" ht="12" customHeight="1" thickBot="1" x14ac:dyDescent="0.2">
      <c r="A89" s="587" t="s">
        <v>376</v>
      </c>
      <c r="B89" s="487" t="s">
        <v>362</v>
      </c>
      <c r="C89" s="472">
        <f>+C66+C70+C75+C78+C82+C88+C87</f>
        <v>0</v>
      </c>
      <c r="D89" s="472">
        <f>+D66+D70+D75+D78+D82+D88+D87</f>
        <v>0</v>
      </c>
      <c r="E89" s="472">
        <f>+E66+E70+E75+E78+E82+E88+E87</f>
        <v>0</v>
      </c>
      <c r="F89" s="863"/>
    </row>
    <row r="90" spans="1:6" s="581" customFormat="1" ht="12" customHeight="1" thickBot="1" x14ac:dyDescent="0.2">
      <c r="A90" s="589" t="s">
        <v>377</v>
      </c>
      <c r="B90" s="489" t="s">
        <v>378</v>
      </c>
      <c r="C90" s="472">
        <f>+C65+C89</f>
        <v>14880000</v>
      </c>
      <c r="D90" s="472">
        <f>+D65+D89</f>
        <v>14880000</v>
      </c>
      <c r="E90" s="472">
        <f>+E65+E89</f>
        <v>6162458</v>
      </c>
      <c r="F90" s="470">
        <f>E90/D90*100</f>
        <v>41.414368279569892</v>
      </c>
    </row>
    <row r="91" spans="1:6" s="582" customFormat="1" ht="24.95" customHeight="1" thickBot="1" x14ac:dyDescent="0.25">
      <c r="A91" s="595"/>
      <c r="B91" s="596"/>
      <c r="C91" s="625"/>
      <c r="D91" s="625"/>
      <c r="E91" s="625"/>
    </row>
    <row r="92" spans="1:6" s="577" customFormat="1" ht="33" customHeight="1" thickBot="1" x14ac:dyDescent="0.25">
      <c r="A92" s="598"/>
      <c r="B92" s="599" t="s">
        <v>39</v>
      </c>
      <c r="C92" s="742" t="s">
        <v>586</v>
      </c>
      <c r="D92" s="68" t="s">
        <v>660</v>
      </c>
      <c r="E92" s="975" t="s">
        <v>661</v>
      </c>
      <c r="F92" s="917" t="s">
        <v>679</v>
      </c>
    </row>
    <row r="93" spans="1:6" s="600" customFormat="1" ht="12" customHeight="1" thickBot="1" x14ac:dyDescent="0.25">
      <c r="A93" s="446" t="s">
        <v>4</v>
      </c>
      <c r="B93" s="496" t="s">
        <v>382</v>
      </c>
      <c r="C93" s="544">
        <f>+C94+C95+C96+C97+C98+C111</f>
        <v>14880000</v>
      </c>
      <c r="D93" s="544">
        <f>+D94+D95+D96+D97+D98+D111</f>
        <v>14880000</v>
      </c>
      <c r="E93" s="942">
        <f>+E94+E95+E96+E97+E98+E111</f>
        <v>6162458</v>
      </c>
      <c r="F93" s="394">
        <f>E93/D93*100</f>
        <v>41.414368279569892</v>
      </c>
    </row>
    <row r="94" spans="1:6" ht="12" customHeight="1" x14ac:dyDescent="0.2">
      <c r="A94" s="497" t="s">
        <v>60</v>
      </c>
      <c r="B94" s="498" t="s">
        <v>34</v>
      </c>
      <c r="C94" s="456">
        <v>13061000</v>
      </c>
      <c r="D94" s="456">
        <v>13061000</v>
      </c>
      <c r="E94" s="908">
        <v>5764750</v>
      </c>
      <c r="F94" s="394">
        <f>E94/D94*100</f>
        <v>44.137125794349593</v>
      </c>
    </row>
    <row r="95" spans="1:6" ht="12" customHeight="1" x14ac:dyDescent="0.2">
      <c r="A95" s="499" t="s">
        <v>61</v>
      </c>
      <c r="B95" s="466" t="s">
        <v>104</v>
      </c>
      <c r="C95" s="394">
        <v>683000</v>
      </c>
      <c r="D95" s="394">
        <v>683000</v>
      </c>
      <c r="E95" s="473">
        <v>202800</v>
      </c>
      <c r="F95" s="394">
        <f>E95/D95*100</f>
        <v>29.692532942898975</v>
      </c>
    </row>
    <row r="96" spans="1:6" ht="12" customHeight="1" x14ac:dyDescent="0.2">
      <c r="A96" s="499" t="s">
        <v>62</v>
      </c>
      <c r="B96" s="466" t="s">
        <v>80</v>
      </c>
      <c r="C96" s="469">
        <v>1136000</v>
      </c>
      <c r="D96" s="469">
        <v>1136000</v>
      </c>
      <c r="E96" s="896">
        <v>194908</v>
      </c>
      <c r="F96" s="394">
        <f>E96/D96*100</f>
        <v>17.157394366197181</v>
      </c>
    </row>
    <row r="97" spans="1:6" ht="12" customHeight="1" x14ac:dyDescent="0.2">
      <c r="A97" s="499" t="s">
        <v>63</v>
      </c>
      <c r="B97" s="500" t="s">
        <v>105</v>
      </c>
      <c r="C97" s="469"/>
      <c r="D97" s="469"/>
      <c r="E97" s="896"/>
      <c r="F97" s="903"/>
    </row>
    <row r="98" spans="1:6" ht="12" customHeight="1" x14ac:dyDescent="0.2">
      <c r="A98" s="499" t="s">
        <v>71</v>
      </c>
      <c r="B98" s="501" t="s">
        <v>106</v>
      </c>
      <c r="C98" s="469"/>
      <c r="D98" s="469"/>
      <c r="E98" s="896"/>
      <c r="F98" s="903"/>
    </row>
    <row r="99" spans="1:6" ht="12" customHeight="1" x14ac:dyDescent="0.2">
      <c r="A99" s="499" t="s">
        <v>64</v>
      </c>
      <c r="B99" s="466" t="s">
        <v>379</v>
      </c>
      <c r="C99" s="469"/>
      <c r="D99" s="469"/>
      <c r="E99" s="896"/>
      <c r="F99" s="903"/>
    </row>
    <row r="100" spans="1:6" ht="12" customHeight="1" x14ac:dyDescent="0.2">
      <c r="A100" s="499" t="s">
        <v>65</v>
      </c>
      <c r="B100" s="503" t="s">
        <v>325</v>
      </c>
      <c r="C100" s="469"/>
      <c r="D100" s="469"/>
      <c r="E100" s="896"/>
      <c r="F100" s="903"/>
    </row>
    <row r="101" spans="1:6" ht="12" customHeight="1" x14ac:dyDescent="0.2">
      <c r="A101" s="499" t="s">
        <v>72</v>
      </c>
      <c r="B101" s="503" t="s">
        <v>324</v>
      </c>
      <c r="C101" s="469"/>
      <c r="D101" s="469"/>
      <c r="E101" s="896"/>
      <c r="F101" s="903"/>
    </row>
    <row r="102" spans="1:6" ht="12" customHeight="1" x14ac:dyDescent="0.2">
      <c r="A102" s="499" t="s">
        <v>73</v>
      </c>
      <c r="B102" s="503" t="s">
        <v>242</v>
      </c>
      <c r="C102" s="469"/>
      <c r="D102" s="469"/>
      <c r="E102" s="896"/>
      <c r="F102" s="903"/>
    </row>
    <row r="103" spans="1:6" ht="12" customHeight="1" x14ac:dyDescent="0.2">
      <c r="A103" s="499" t="s">
        <v>74</v>
      </c>
      <c r="B103" s="504" t="s">
        <v>243</v>
      </c>
      <c r="C103" s="469"/>
      <c r="D103" s="469"/>
      <c r="E103" s="896"/>
      <c r="F103" s="903"/>
    </row>
    <row r="104" spans="1:6" ht="12" customHeight="1" x14ac:dyDescent="0.2">
      <c r="A104" s="499" t="s">
        <v>75</v>
      </c>
      <c r="B104" s="504" t="s">
        <v>244</v>
      </c>
      <c r="C104" s="469"/>
      <c r="D104" s="469"/>
      <c r="E104" s="896"/>
      <c r="F104" s="903"/>
    </row>
    <row r="105" spans="1:6" ht="12" customHeight="1" x14ac:dyDescent="0.2">
      <c r="A105" s="499" t="s">
        <v>77</v>
      </c>
      <c r="B105" s="503" t="s">
        <v>245</v>
      </c>
      <c r="C105" s="469"/>
      <c r="D105" s="469"/>
      <c r="E105" s="896"/>
      <c r="F105" s="903"/>
    </row>
    <row r="106" spans="1:6" ht="12" customHeight="1" x14ac:dyDescent="0.2">
      <c r="A106" s="499" t="s">
        <v>107</v>
      </c>
      <c r="B106" s="503" t="s">
        <v>246</v>
      </c>
      <c r="C106" s="469"/>
      <c r="D106" s="469"/>
      <c r="E106" s="896"/>
      <c r="F106" s="903"/>
    </row>
    <row r="107" spans="1:6" ht="12" customHeight="1" x14ac:dyDescent="0.2">
      <c r="A107" s="499" t="s">
        <v>240</v>
      </c>
      <c r="B107" s="504" t="s">
        <v>247</v>
      </c>
      <c r="C107" s="469"/>
      <c r="D107" s="469"/>
      <c r="E107" s="896"/>
      <c r="F107" s="903"/>
    </row>
    <row r="108" spans="1:6" ht="12" customHeight="1" x14ac:dyDescent="0.2">
      <c r="A108" s="505" t="s">
        <v>241</v>
      </c>
      <c r="B108" s="502" t="s">
        <v>248</v>
      </c>
      <c r="C108" s="469"/>
      <c r="D108" s="469"/>
      <c r="E108" s="896"/>
      <c r="F108" s="903"/>
    </row>
    <row r="109" spans="1:6" ht="12" customHeight="1" x14ac:dyDescent="0.2">
      <c r="A109" s="499" t="s">
        <v>322</v>
      </c>
      <c r="B109" s="502" t="s">
        <v>249</v>
      </c>
      <c r="C109" s="469"/>
      <c r="D109" s="469"/>
      <c r="E109" s="896"/>
      <c r="F109" s="903"/>
    </row>
    <row r="110" spans="1:6" ht="12" customHeight="1" x14ac:dyDescent="0.2">
      <c r="A110" s="499" t="s">
        <v>323</v>
      </c>
      <c r="B110" s="504" t="s">
        <v>250</v>
      </c>
      <c r="C110" s="394"/>
      <c r="D110" s="394"/>
      <c r="E110" s="473"/>
      <c r="F110" s="903"/>
    </row>
    <row r="111" spans="1:6" ht="12" customHeight="1" x14ac:dyDescent="0.2">
      <c r="A111" s="499" t="s">
        <v>327</v>
      </c>
      <c r="B111" s="500" t="s">
        <v>35</v>
      </c>
      <c r="C111" s="394"/>
      <c r="D111" s="394"/>
      <c r="E111" s="473"/>
      <c r="F111" s="903"/>
    </row>
    <row r="112" spans="1:6" ht="12" customHeight="1" x14ac:dyDescent="0.2">
      <c r="A112" s="506" t="s">
        <v>328</v>
      </c>
      <c r="B112" s="466" t="s">
        <v>380</v>
      </c>
      <c r="C112" s="469"/>
      <c r="D112" s="469"/>
      <c r="E112" s="896"/>
      <c r="F112" s="903"/>
    </row>
    <row r="113" spans="1:6" ht="12" customHeight="1" thickBot="1" x14ac:dyDescent="0.25">
      <c r="A113" s="508" t="s">
        <v>329</v>
      </c>
      <c r="B113" s="603" t="s">
        <v>381</v>
      </c>
      <c r="C113" s="476"/>
      <c r="D113" s="476"/>
      <c r="E113" s="677"/>
      <c r="F113" s="983"/>
    </row>
    <row r="114" spans="1:6" ht="12" customHeight="1" thickBot="1" x14ac:dyDescent="0.25">
      <c r="A114" s="450" t="s">
        <v>5</v>
      </c>
      <c r="B114" s="604" t="s">
        <v>251</v>
      </c>
      <c r="C114" s="452">
        <f>+C115+C117+C119</f>
        <v>0</v>
      </c>
      <c r="D114" s="452">
        <f>+D115+D117+D119</f>
        <v>0</v>
      </c>
      <c r="E114" s="907">
        <f>+E115+E117+E119</f>
        <v>0</v>
      </c>
      <c r="F114" s="861"/>
    </row>
    <row r="115" spans="1:6" ht="12" customHeight="1" x14ac:dyDescent="0.2">
      <c r="A115" s="512" t="s">
        <v>66</v>
      </c>
      <c r="B115" s="466" t="s">
        <v>123</v>
      </c>
      <c r="C115" s="465"/>
      <c r="D115" s="465"/>
      <c r="E115" s="586"/>
      <c r="F115" s="984"/>
    </row>
    <row r="116" spans="1:6" ht="12" customHeight="1" x14ac:dyDescent="0.2">
      <c r="A116" s="512" t="s">
        <v>67</v>
      </c>
      <c r="B116" s="513" t="s">
        <v>255</v>
      </c>
      <c r="C116" s="465"/>
      <c r="D116" s="465"/>
      <c r="E116" s="586"/>
      <c r="F116" s="903"/>
    </row>
    <row r="117" spans="1:6" ht="12" customHeight="1" x14ac:dyDescent="0.2">
      <c r="A117" s="512" t="s">
        <v>68</v>
      </c>
      <c r="B117" s="513" t="s">
        <v>108</v>
      </c>
      <c r="C117" s="394"/>
      <c r="D117" s="394"/>
      <c r="E117" s="473"/>
      <c r="F117" s="903"/>
    </row>
    <row r="118" spans="1:6" ht="12" customHeight="1" x14ac:dyDescent="0.2">
      <c r="A118" s="512" t="s">
        <v>69</v>
      </c>
      <c r="B118" s="513" t="s">
        <v>256</v>
      </c>
      <c r="C118" s="394"/>
      <c r="D118" s="394"/>
      <c r="E118" s="473"/>
      <c r="F118" s="903"/>
    </row>
    <row r="119" spans="1:6" ht="12" customHeight="1" x14ac:dyDescent="0.2">
      <c r="A119" s="512" t="s">
        <v>70</v>
      </c>
      <c r="B119" s="463" t="s">
        <v>125</v>
      </c>
      <c r="C119" s="394"/>
      <c r="D119" s="394"/>
      <c r="E119" s="473"/>
      <c r="F119" s="903"/>
    </row>
    <row r="120" spans="1:6" ht="12" customHeight="1" x14ac:dyDescent="0.2">
      <c r="A120" s="512" t="s">
        <v>76</v>
      </c>
      <c r="B120" s="460" t="s">
        <v>315</v>
      </c>
      <c r="C120" s="394"/>
      <c r="D120" s="394"/>
      <c r="E120" s="473"/>
      <c r="F120" s="903"/>
    </row>
    <row r="121" spans="1:6" ht="12" customHeight="1" x14ac:dyDescent="0.2">
      <c r="A121" s="512" t="s">
        <v>78</v>
      </c>
      <c r="B121" s="514" t="s">
        <v>261</v>
      </c>
      <c r="C121" s="394"/>
      <c r="D121" s="394"/>
      <c r="E121" s="473"/>
      <c r="F121" s="903"/>
    </row>
    <row r="122" spans="1:6" ht="12" customHeight="1" x14ac:dyDescent="0.2">
      <c r="A122" s="512" t="s">
        <v>109</v>
      </c>
      <c r="B122" s="504" t="s">
        <v>244</v>
      </c>
      <c r="C122" s="394"/>
      <c r="D122" s="394"/>
      <c r="E122" s="473"/>
      <c r="F122" s="903"/>
    </row>
    <row r="123" spans="1:6" ht="12" customHeight="1" x14ac:dyDescent="0.2">
      <c r="A123" s="512" t="s">
        <v>110</v>
      </c>
      <c r="B123" s="504" t="s">
        <v>260</v>
      </c>
      <c r="C123" s="394"/>
      <c r="D123" s="394"/>
      <c r="E123" s="473"/>
      <c r="F123" s="903"/>
    </row>
    <row r="124" spans="1:6" ht="12" customHeight="1" x14ac:dyDescent="0.2">
      <c r="A124" s="512" t="s">
        <v>111</v>
      </c>
      <c r="B124" s="504" t="s">
        <v>259</v>
      </c>
      <c r="C124" s="394"/>
      <c r="D124" s="394"/>
      <c r="E124" s="473"/>
      <c r="F124" s="903"/>
    </row>
    <row r="125" spans="1:6" ht="12" customHeight="1" x14ac:dyDescent="0.2">
      <c r="A125" s="512" t="s">
        <v>252</v>
      </c>
      <c r="B125" s="504" t="s">
        <v>247</v>
      </c>
      <c r="C125" s="394"/>
      <c r="D125" s="394"/>
      <c r="E125" s="473"/>
      <c r="F125" s="903"/>
    </row>
    <row r="126" spans="1:6" ht="12" customHeight="1" x14ac:dyDescent="0.2">
      <c r="A126" s="512" t="s">
        <v>253</v>
      </c>
      <c r="B126" s="504" t="s">
        <v>258</v>
      </c>
      <c r="C126" s="394"/>
      <c r="D126" s="394"/>
      <c r="E126" s="473"/>
      <c r="F126" s="903"/>
    </row>
    <row r="127" spans="1:6" ht="12" customHeight="1" thickBot="1" x14ac:dyDescent="0.25">
      <c r="A127" s="505" t="s">
        <v>254</v>
      </c>
      <c r="B127" s="504" t="s">
        <v>257</v>
      </c>
      <c r="C127" s="469"/>
      <c r="D127" s="469"/>
      <c r="E127" s="896"/>
      <c r="F127" s="983"/>
    </row>
    <row r="128" spans="1:6" ht="12" customHeight="1" thickBot="1" x14ac:dyDescent="0.25">
      <c r="A128" s="450" t="s">
        <v>6</v>
      </c>
      <c r="B128" s="515" t="s">
        <v>332</v>
      </c>
      <c r="C128" s="452">
        <f>+C93+C114</f>
        <v>14880000</v>
      </c>
      <c r="D128" s="452">
        <f>+D93+D114</f>
        <v>14880000</v>
      </c>
      <c r="E128" s="907">
        <f>+E93+E114</f>
        <v>6162458</v>
      </c>
      <c r="F128" s="480">
        <f>E128/D128*100</f>
        <v>41.414368279569892</v>
      </c>
    </row>
    <row r="129" spans="1:13" ht="12" customHeight="1" thickBot="1" x14ac:dyDescent="0.25">
      <c r="A129" s="450" t="s">
        <v>7</v>
      </c>
      <c r="B129" s="515" t="s">
        <v>333</v>
      </c>
      <c r="C129" s="452">
        <f>+C130+C131+C132</f>
        <v>0</v>
      </c>
      <c r="D129" s="452">
        <f>+D130+D131+D132</f>
        <v>0</v>
      </c>
      <c r="E129" s="907">
        <f>+E130+E131+E132</f>
        <v>0</v>
      </c>
      <c r="F129" s="861"/>
    </row>
    <row r="130" spans="1:13" s="600" customFormat="1" ht="12" customHeight="1" x14ac:dyDescent="0.2">
      <c r="A130" s="512" t="s">
        <v>156</v>
      </c>
      <c r="B130" s="516" t="s">
        <v>385</v>
      </c>
      <c r="C130" s="394"/>
      <c r="D130" s="394"/>
      <c r="E130" s="473"/>
      <c r="F130" s="987"/>
    </row>
    <row r="131" spans="1:13" ht="12" customHeight="1" x14ac:dyDescent="0.2">
      <c r="A131" s="512" t="s">
        <v>157</v>
      </c>
      <c r="B131" s="516" t="s">
        <v>341</v>
      </c>
      <c r="C131" s="394"/>
      <c r="D131" s="394"/>
      <c r="E131" s="473"/>
      <c r="F131" s="903"/>
    </row>
    <row r="132" spans="1:13" ht="12" customHeight="1" thickBot="1" x14ac:dyDescent="0.25">
      <c r="A132" s="505" t="s">
        <v>158</v>
      </c>
      <c r="B132" s="517" t="s">
        <v>384</v>
      </c>
      <c r="C132" s="394"/>
      <c r="D132" s="394"/>
      <c r="E132" s="473"/>
      <c r="F132" s="983"/>
    </row>
    <row r="133" spans="1:13" ht="12" customHeight="1" thickBot="1" x14ac:dyDescent="0.25">
      <c r="A133" s="450" t="s">
        <v>8</v>
      </c>
      <c r="B133" s="515" t="s">
        <v>334</v>
      </c>
      <c r="C133" s="452">
        <f>+C134+C135+C136+C137+C138+C139</f>
        <v>0</v>
      </c>
      <c r="D133" s="452">
        <f>+D134+D135+D136+D137+D138+D139</f>
        <v>0</v>
      </c>
      <c r="E133" s="907">
        <f>+E134+E135+E136+E137+E138+E139</f>
        <v>0</v>
      </c>
      <c r="F133" s="861"/>
    </row>
    <row r="134" spans="1:13" ht="12" customHeight="1" x14ac:dyDescent="0.2">
      <c r="A134" s="512" t="s">
        <v>53</v>
      </c>
      <c r="B134" s="516" t="s">
        <v>343</v>
      </c>
      <c r="C134" s="394"/>
      <c r="D134" s="394"/>
      <c r="E134" s="473"/>
      <c r="F134" s="984"/>
    </row>
    <row r="135" spans="1:13" ht="12" customHeight="1" x14ac:dyDescent="0.2">
      <c r="A135" s="512" t="s">
        <v>54</v>
      </c>
      <c r="B135" s="516" t="s">
        <v>335</v>
      </c>
      <c r="C135" s="394"/>
      <c r="D135" s="394"/>
      <c r="E135" s="473"/>
      <c r="F135" s="903"/>
    </row>
    <row r="136" spans="1:13" ht="12" customHeight="1" x14ac:dyDescent="0.2">
      <c r="A136" s="512" t="s">
        <v>55</v>
      </c>
      <c r="B136" s="516" t="s">
        <v>336</v>
      </c>
      <c r="C136" s="394"/>
      <c r="D136" s="394"/>
      <c r="E136" s="473"/>
      <c r="F136" s="903"/>
    </row>
    <row r="137" spans="1:13" ht="12" customHeight="1" x14ac:dyDescent="0.2">
      <c r="A137" s="512" t="s">
        <v>96</v>
      </c>
      <c r="B137" s="516" t="s">
        <v>383</v>
      </c>
      <c r="C137" s="394"/>
      <c r="D137" s="394"/>
      <c r="E137" s="473"/>
      <c r="F137" s="903"/>
    </row>
    <row r="138" spans="1:13" ht="12" customHeight="1" x14ac:dyDescent="0.2">
      <c r="A138" s="512" t="s">
        <v>97</v>
      </c>
      <c r="B138" s="516" t="s">
        <v>338</v>
      </c>
      <c r="C138" s="394"/>
      <c r="D138" s="394"/>
      <c r="E138" s="473"/>
      <c r="F138" s="903"/>
    </row>
    <row r="139" spans="1:13" s="600" customFormat="1" ht="12" customHeight="1" thickBot="1" x14ac:dyDescent="0.25">
      <c r="A139" s="505" t="s">
        <v>98</v>
      </c>
      <c r="B139" s="517" t="s">
        <v>339</v>
      </c>
      <c r="C139" s="394"/>
      <c r="D139" s="394"/>
      <c r="E139" s="473"/>
      <c r="F139" s="986"/>
    </row>
    <row r="140" spans="1:13" ht="12" customHeight="1" thickBot="1" x14ac:dyDescent="0.25">
      <c r="A140" s="450" t="s">
        <v>9</v>
      </c>
      <c r="B140" s="515" t="s">
        <v>398</v>
      </c>
      <c r="C140" s="472">
        <f>+C141+C142+C144+C145+C143</f>
        <v>0</v>
      </c>
      <c r="D140" s="472">
        <f>+D141+D142+D144+D145+D143</f>
        <v>0</v>
      </c>
      <c r="E140" s="679">
        <f>+E141+E142+E144+E145+E143</f>
        <v>0</v>
      </c>
      <c r="F140" s="861"/>
      <c r="M140" s="626"/>
    </row>
    <row r="141" spans="1:13" x14ac:dyDescent="0.2">
      <c r="A141" s="512" t="s">
        <v>56</v>
      </c>
      <c r="B141" s="516" t="s">
        <v>262</v>
      </c>
      <c r="C141" s="394"/>
      <c r="D141" s="394"/>
      <c r="E141" s="473"/>
      <c r="F141" s="984"/>
    </row>
    <row r="142" spans="1:13" ht="12" customHeight="1" x14ac:dyDescent="0.2">
      <c r="A142" s="512" t="s">
        <v>57</v>
      </c>
      <c r="B142" s="516" t="s">
        <v>263</v>
      </c>
      <c r="C142" s="394"/>
      <c r="D142" s="394"/>
      <c r="E142" s="473"/>
      <c r="F142" s="903"/>
    </row>
    <row r="143" spans="1:13" s="600" customFormat="1" ht="12" customHeight="1" x14ac:dyDescent="0.2">
      <c r="A143" s="512" t="s">
        <v>176</v>
      </c>
      <c r="B143" s="516" t="s">
        <v>397</v>
      </c>
      <c r="C143" s="394"/>
      <c r="D143" s="394"/>
      <c r="E143" s="473"/>
      <c r="F143" s="982"/>
    </row>
    <row r="144" spans="1:13" s="600" customFormat="1" ht="12" customHeight="1" x14ac:dyDescent="0.2">
      <c r="A144" s="512" t="s">
        <v>177</v>
      </c>
      <c r="B144" s="516" t="s">
        <v>348</v>
      </c>
      <c r="C144" s="394"/>
      <c r="D144" s="394"/>
      <c r="E144" s="473"/>
      <c r="F144" s="982"/>
    </row>
    <row r="145" spans="1:6" s="600" customFormat="1" ht="12" customHeight="1" thickBot="1" x14ac:dyDescent="0.25">
      <c r="A145" s="505" t="s">
        <v>178</v>
      </c>
      <c r="B145" s="517" t="s">
        <v>282</v>
      </c>
      <c r="C145" s="394"/>
      <c r="D145" s="394"/>
      <c r="E145" s="473"/>
      <c r="F145" s="986"/>
    </row>
    <row r="146" spans="1:6" s="600" customFormat="1" ht="12" customHeight="1" thickBot="1" x14ac:dyDescent="0.25">
      <c r="A146" s="450" t="s">
        <v>10</v>
      </c>
      <c r="B146" s="515" t="s">
        <v>349</v>
      </c>
      <c r="C146" s="518">
        <f>+C147+C148+C149+C150+C151</f>
        <v>0</v>
      </c>
      <c r="D146" s="518">
        <f>+D147+D148+D149+D150+D151</f>
        <v>0</v>
      </c>
      <c r="E146" s="925">
        <f>+E147+E148+E149+E150+E151</f>
        <v>0</v>
      </c>
      <c r="F146" s="985"/>
    </row>
    <row r="147" spans="1:6" s="600" customFormat="1" ht="12" customHeight="1" x14ac:dyDescent="0.2">
      <c r="A147" s="512" t="s">
        <v>58</v>
      </c>
      <c r="B147" s="516" t="s">
        <v>344</v>
      </c>
      <c r="C147" s="394"/>
      <c r="D147" s="394"/>
      <c r="E147" s="473"/>
      <c r="F147" s="987"/>
    </row>
    <row r="148" spans="1:6" s="600" customFormat="1" ht="12" customHeight="1" x14ac:dyDescent="0.2">
      <c r="A148" s="512" t="s">
        <v>59</v>
      </c>
      <c r="B148" s="516" t="s">
        <v>351</v>
      </c>
      <c r="C148" s="394"/>
      <c r="D148" s="394"/>
      <c r="E148" s="473"/>
      <c r="F148" s="982"/>
    </row>
    <row r="149" spans="1:6" s="600" customFormat="1" ht="12" customHeight="1" x14ac:dyDescent="0.2">
      <c r="A149" s="512" t="s">
        <v>188</v>
      </c>
      <c r="B149" s="516" t="s">
        <v>346</v>
      </c>
      <c r="C149" s="394"/>
      <c r="D149" s="394"/>
      <c r="E149" s="473"/>
      <c r="F149" s="982"/>
    </row>
    <row r="150" spans="1:6" ht="12.75" customHeight="1" x14ac:dyDescent="0.2">
      <c r="A150" s="512" t="s">
        <v>189</v>
      </c>
      <c r="B150" s="516" t="s">
        <v>386</v>
      </c>
      <c r="C150" s="394"/>
      <c r="D150" s="394"/>
      <c r="E150" s="473"/>
      <c r="F150" s="903"/>
    </row>
    <row r="151" spans="1:6" ht="12.75" customHeight="1" thickBot="1" x14ac:dyDescent="0.25">
      <c r="A151" s="505" t="s">
        <v>350</v>
      </c>
      <c r="B151" s="517" t="s">
        <v>353</v>
      </c>
      <c r="C151" s="469"/>
      <c r="D151" s="469"/>
      <c r="E151" s="896"/>
      <c r="F151" s="983"/>
    </row>
    <row r="152" spans="1:6" ht="12.75" customHeight="1" thickBot="1" x14ac:dyDescent="0.25">
      <c r="A152" s="607" t="s">
        <v>11</v>
      </c>
      <c r="B152" s="515" t="s">
        <v>354</v>
      </c>
      <c r="C152" s="518"/>
      <c r="D152" s="518"/>
      <c r="E152" s="925"/>
      <c r="F152" s="861"/>
    </row>
    <row r="153" spans="1:6" ht="12" customHeight="1" thickBot="1" x14ac:dyDescent="0.25">
      <c r="A153" s="607" t="s">
        <v>12</v>
      </c>
      <c r="B153" s="515" t="s">
        <v>355</v>
      </c>
      <c r="C153" s="518"/>
      <c r="D153" s="518"/>
      <c r="E153" s="925"/>
      <c r="F153" s="861"/>
    </row>
    <row r="154" spans="1:6" ht="15" customHeight="1" thickBot="1" x14ac:dyDescent="0.25">
      <c r="A154" s="450" t="s">
        <v>13</v>
      </c>
      <c r="B154" s="515" t="s">
        <v>357</v>
      </c>
      <c r="C154" s="521">
        <f>+C129+C133+C140+C146+C152+C153</f>
        <v>0</v>
      </c>
      <c r="D154" s="521">
        <f>+D129+D133+D140+D146+D152+D153</f>
        <v>0</v>
      </c>
      <c r="E154" s="928">
        <f>+E129+E133+E140+E146+E152+E153</f>
        <v>0</v>
      </c>
      <c r="F154" s="865"/>
    </row>
    <row r="155" spans="1:6" ht="13.5" thickBot="1" x14ac:dyDescent="0.25">
      <c r="A155" s="488" t="s">
        <v>14</v>
      </c>
      <c r="B155" s="522" t="s">
        <v>356</v>
      </c>
      <c r="C155" s="521">
        <f>+C128+C154</f>
        <v>14880000</v>
      </c>
      <c r="D155" s="521">
        <f>+D128+D154</f>
        <v>14880000</v>
      </c>
      <c r="E155" s="928">
        <f>+E128+E154</f>
        <v>6162458</v>
      </c>
      <c r="F155" s="470">
        <f>E155/D155*100</f>
        <v>41.414368279569892</v>
      </c>
    </row>
    <row r="156" spans="1:6" ht="15" customHeight="1" thickBot="1" x14ac:dyDescent="0.25"/>
    <row r="157" spans="1:6" ht="14.25" customHeight="1" thickBot="1" x14ac:dyDescent="0.25">
      <c r="A157" s="614" t="s">
        <v>387</v>
      </c>
      <c r="B157" s="628"/>
      <c r="C157" s="629">
        <v>3</v>
      </c>
      <c r="D157" s="629">
        <v>3</v>
      </c>
      <c r="E157" s="629">
        <v>3</v>
      </c>
      <c r="F157" s="861"/>
    </row>
    <row r="158" spans="1:6" ht="13.5" thickBot="1" x14ac:dyDescent="0.25">
      <c r="A158" s="614" t="s">
        <v>120</v>
      </c>
      <c r="B158" s="628"/>
      <c r="C158" s="629">
        <v>0</v>
      </c>
      <c r="D158" s="629">
        <v>0</v>
      </c>
      <c r="E158" s="629">
        <v>0</v>
      </c>
      <c r="F158" s="866"/>
    </row>
  </sheetData>
  <sheetProtection formatCells="0"/>
  <printOptions horizontalCentered="1"/>
  <pageMargins left="0.78740157480314965" right="0.78740157480314965" top="0.98425196850393704" bottom="0.98425196850393704" header="0.78740157480314965" footer="0.78740157480314965"/>
  <pageSetup paperSize="9" scale="58" orientation="portrait" verticalDpi="300" r:id="rId1"/>
  <headerFooter alignWithMargins="0">
    <oddHeader>&amp;R11. sz. melléklet</oddHeader>
  </headerFooter>
  <rowBreaks count="1" manualBreakCount="1">
    <brk id="9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F61"/>
  <sheetViews>
    <sheetView view="pageLayout" zoomScaleNormal="100" zoomScaleSheetLayoutView="100" workbookViewId="0">
      <selection activeCell="D43" sqref="D43"/>
    </sheetView>
  </sheetViews>
  <sheetFormatPr defaultRowHeight="12.75" x14ac:dyDescent="0.2"/>
  <cols>
    <col min="1" max="1" width="10.6640625" style="125" customWidth="1"/>
    <col min="2" max="2" width="74.83203125" style="125" customWidth="1"/>
    <col min="3" max="5" width="17" style="127" customWidth="1"/>
    <col min="6" max="6" width="13.1640625" style="574" customWidth="1"/>
    <col min="7" max="16384" width="9.33203125" style="125"/>
  </cols>
  <sheetData>
    <row r="1" spans="1:6" s="79" customFormat="1" ht="21" customHeight="1" thickBot="1" x14ac:dyDescent="0.25">
      <c r="B1" s="244"/>
      <c r="C1" s="318"/>
      <c r="D1" s="318"/>
      <c r="E1" s="318"/>
      <c r="F1" s="562"/>
    </row>
    <row r="2" spans="1:6" s="247" customFormat="1" ht="36" customHeight="1" x14ac:dyDescent="0.2">
      <c r="A2" s="246" t="s">
        <v>118</v>
      </c>
      <c r="B2" s="81" t="s">
        <v>417</v>
      </c>
      <c r="C2" s="319"/>
      <c r="D2" s="319"/>
      <c r="E2" s="994" t="s">
        <v>41</v>
      </c>
      <c r="F2" s="992"/>
    </row>
    <row r="3" spans="1:6" s="247" customFormat="1" ht="36.75" thickBot="1" x14ac:dyDescent="0.25">
      <c r="A3" s="248" t="s">
        <v>117</v>
      </c>
      <c r="B3" s="630" t="s">
        <v>290</v>
      </c>
      <c r="C3" s="320"/>
      <c r="D3" s="320"/>
      <c r="E3" s="993" t="s">
        <v>37</v>
      </c>
      <c r="F3" s="990"/>
    </row>
    <row r="4" spans="1:6" s="250" customFormat="1" ht="15.95" customHeight="1" thickBot="1" x14ac:dyDescent="0.25">
      <c r="A4" s="249"/>
      <c r="B4" s="249"/>
      <c r="C4" s="321"/>
      <c r="D4" s="321"/>
      <c r="E4" s="321" t="s">
        <v>500</v>
      </c>
      <c r="F4" s="1003"/>
    </row>
    <row r="5" spans="1:6" ht="39.950000000000003" customHeight="1" thickBot="1" x14ac:dyDescent="0.25">
      <c r="A5" s="251" t="s">
        <v>119</v>
      </c>
      <c r="B5" s="87" t="s">
        <v>409</v>
      </c>
      <c r="C5" s="742" t="s">
        <v>586</v>
      </c>
      <c r="D5" s="68" t="s">
        <v>660</v>
      </c>
      <c r="E5" s="975" t="s">
        <v>661</v>
      </c>
      <c r="F5" s="867" t="s">
        <v>679</v>
      </c>
    </row>
    <row r="6" spans="1:6" s="253" customFormat="1" ht="12.95" customHeight="1" thickBot="1" x14ac:dyDescent="0.25">
      <c r="A6" s="252"/>
      <c r="B6" s="89" t="s">
        <v>370</v>
      </c>
      <c r="C6" s="21" t="s">
        <v>371</v>
      </c>
      <c r="D6" s="816" t="s">
        <v>372</v>
      </c>
      <c r="E6" s="968" t="s">
        <v>373</v>
      </c>
      <c r="F6" s="316" t="s">
        <v>559</v>
      </c>
    </row>
    <row r="7" spans="1:6" s="253" customFormat="1" ht="15.95" customHeight="1" thickBot="1" x14ac:dyDescent="0.25">
      <c r="A7" s="254"/>
      <c r="B7" s="92" t="s">
        <v>38</v>
      </c>
      <c r="C7" s="322"/>
      <c r="D7" s="322"/>
      <c r="E7" s="995"/>
      <c r="F7" s="868"/>
    </row>
    <row r="8" spans="1:6" s="256" customFormat="1" ht="12" customHeight="1" thickBot="1" x14ac:dyDescent="0.25">
      <c r="A8" s="252" t="s">
        <v>4</v>
      </c>
      <c r="B8" s="266" t="s">
        <v>388</v>
      </c>
      <c r="C8" s="310">
        <f>SUM(C9:C19)</f>
        <v>1000000</v>
      </c>
      <c r="D8" s="310">
        <f>SUM(D9:D19)</f>
        <v>1017000</v>
      </c>
      <c r="E8" s="309">
        <f>SUM(E9:E19)</f>
        <v>1271259</v>
      </c>
      <c r="F8" s="470">
        <f>E8/D8*100</f>
        <v>125.00088495575221</v>
      </c>
    </row>
    <row r="9" spans="1:6" s="256" customFormat="1" ht="12" customHeight="1" x14ac:dyDescent="0.2">
      <c r="A9" s="257" t="s">
        <v>60</v>
      </c>
      <c r="B9" s="207" t="s">
        <v>165</v>
      </c>
      <c r="C9" s="323"/>
      <c r="D9" s="323"/>
      <c r="E9" s="877"/>
      <c r="F9" s="977"/>
    </row>
    <row r="10" spans="1:6" s="256" customFormat="1" ht="12" customHeight="1" x14ac:dyDescent="0.2">
      <c r="A10" s="258" t="s">
        <v>61</v>
      </c>
      <c r="B10" s="204" t="s">
        <v>166</v>
      </c>
      <c r="C10" s="36">
        <v>600000</v>
      </c>
      <c r="D10" s="36">
        <v>600000</v>
      </c>
      <c r="E10" s="878">
        <v>406998</v>
      </c>
      <c r="F10" s="394">
        <f>E10/D10*100</f>
        <v>67.832999999999998</v>
      </c>
    </row>
    <row r="11" spans="1:6" s="256" customFormat="1" ht="12" customHeight="1" x14ac:dyDescent="0.2">
      <c r="A11" s="258" t="s">
        <v>62</v>
      </c>
      <c r="B11" s="204" t="s">
        <v>167</v>
      </c>
      <c r="C11" s="36">
        <v>0</v>
      </c>
      <c r="D11" s="36">
        <v>0</v>
      </c>
      <c r="E11" s="878">
        <v>669597</v>
      </c>
      <c r="F11" s="882"/>
    </row>
    <row r="12" spans="1:6" s="256" customFormat="1" ht="12" customHeight="1" x14ac:dyDescent="0.2">
      <c r="A12" s="258" t="s">
        <v>63</v>
      </c>
      <c r="B12" s="204" t="s">
        <v>168</v>
      </c>
      <c r="C12" s="324"/>
      <c r="D12" s="324"/>
      <c r="E12" s="879"/>
      <c r="F12" s="882"/>
    </row>
    <row r="13" spans="1:6" s="256" customFormat="1" ht="12" customHeight="1" x14ac:dyDescent="0.2">
      <c r="A13" s="258" t="s">
        <v>81</v>
      </c>
      <c r="B13" s="204" t="s">
        <v>169</v>
      </c>
      <c r="C13" s="324"/>
      <c r="D13" s="324"/>
      <c r="E13" s="879"/>
      <c r="F13" s="882"/>
    </row>
    <row r="14" spans="1:6" s="256" customFormat="1" ht="12" customHeight="1" x14ac:dyDescent="0.2">
      <c r="A14" s="258" t="s">
        <v>64</v>
      </c>
      <c r="B14" s="204" t="s">
        <v>291</v>
      </c>
      <c r="C14" s="36"/>
      <c r="D14" s="36"/>
      <c r="E14" s="879">
        <v>162515</v>
      </c>
      <c r="F14" s="882"/>
    </row>
    <row r="15" spans="1:6" s="256" customFormat="1" ht="12" customHeight="1" x14ac:dyDescent="0.2">
      <c r="A15" s="258" t="s">
        <v>65</v>
      </c>
      <c r="B15" s="215" t="s">
        <v>292</v>
      </c>
      <c r="C15" s="325"/>
      <c r="D15" s="36">
        <v>17000</v>
      </c>
      <c r="E15" s="878">
        <v>32000</v>
      </c>
      <c r="F15" s="394">
        <f>E15/D15*100</f>
        <v>188.23529411764704</v>
      </c>
    </row>
    <row r="16" spans="1:6" s="256" customFormat="1" ht="12" customHeight="1" x14ac:dyDescent="0.2">
      <c r="A16" s="258" t="s">
        <v>72</v>
      </c>
      <c r="B16" s="204" t="s">
        <v>172</v>
      </c>
      <c r="C16" s="324"/>
      <c r="D16" s="324"/>
      <c r="E16" s="879">
        <v>149</v>
      </c>
      <c r="F16" s="882"/>
    </row>
    <row r="17" spans="1:6" s="256" customFormat="1" ht="12" customHeight="1" x14ac:dyDescent="0.2">
      <c r="A17" s="258" t="s">
        <v>73</v>
      </c>
      <c r="B17" s="204" t="s">
        <v>173</v>
      </c>
      <c r="C17" s="324"/>
      <c r="D17" s="324"/>
      <c r="E17" s="879"/>
      <c r="F17" s="883"/>
    </row>
    <row r="18" spans="1:6" s="256" customFormat="1" ht="12" customHeight="1" x14ac:dyDescent="0.2">
      <c r="A18" s="258" t="s">
        <v>74</v>
      </c>
      <c r="B18" s="204" t="s">
        <v>320</v>
      </c>
      <c r="C18" s="324"/>
      <c r="D18" s="324"/>
      <c r="E18" s="879"/>
      <c r="F18" s="883"/>
    </row>
    <row r="19" spans="1:6" s="256" customFormat="1" ht="12" customHeight="1" thickBot="1" x14ac:dyDescent="0.25">
      <c r="A19" s="258" t="s">
        <v>75</v>
      </c>
      <c r="B19" s="215" t="s">
        <v>174</v>
      </c>
      <c r="C19" s="326">
        <v>400000</v>
      </c>
      <c r="D19" s="326">
        <v>400000</v>
      </c>
      <c r="E19" s="880"/>
      <c r="F19" s="469">
        <f>E19/D19*100</f>
        <v>0</v>
      </c>
    </row>
    <row r="20" spans="1:6" s="256" customFormat="1" ht="20.100000000000001" customHeight="1" thickBot="1" x14ac:dyDescent="0.25">
      <c r="A20" s="252" t="s">
        <v>5</v>
      </c>
      <c r="B20" s="266" t="s">
        <v>293</v>
      </c>
      <c r="C20" s="302">
        <f>C22+C23</f>
        <v>0</v>
      </c>
      <c r="D20" s="302">
        <f>D22+D23</f>
        <v>0</v>
      </c>
      <c r="E20" s="996">
        <f>E22+E23</f>
        <v>8380544</v>
      </c>
      <c r="F20" s="863"/>
    </row>
    <row r="21" spans="1:6" s="256" customFormat="1" ht="12" customHeight="1" x14ac:dyDescent="0.2">
      <c r="A21" s="258" t="s">
        <v>66</v>
      </c>
      <c r="B21" s="213" t="s">
        <v>147</v>
      </c>
      <c r="C21" s="327"/>
      <c r="D21" s="327"/>
      <c r="E21" s="997"/>
      <c r="F21" s="980"/>
    </row>
    <row r="22" spans="1:6" s="256" customFormat="1" ht="12" customHeight="1" x14ac:dyDescent="0.2">
      <c r="A22" s="258" t="s">
        <v>67</v>
      </c>
      <c r="B22" s="204" t="s">
        <v>550</v>
      </c>
      <c r="C22" s="324"/>
      <c r="D22" s="324"/>
      <c r="E22" s="879"/>
      <c r="F22" s="883"/>
    </row>
    <row r="23" spans="1:6" s="256" customFormat="1" ht="12" customHeight="1" x14ac:dyDescent="0.2">
      <c r="A23" s="258" t="s">
        <v>68</v>
      </c>
      <c r="B23" s="204" t="s">
        <v>664</v>
      </c>
      <c r="C23" s="36"/>
      <c r="D23" s="36"/>
      <c r="E23" s="878">
        <v>8380544</v>
      </c>
      <c r="F23" s="883"/>
    </row>
    <row r="24" spans="1:6" s="256" customFormat="1" ht="12" customHeight="1" thickBot="1" x14ac:dyDescent="0.25">
      <c r="A24" s="258" t="s">
        <v>69</v>
      </c>
      <c r="B24" s="204" t="s">
        <v>389</v>
      </c>
      <c r="C24" s="328"/>
      <c r="D24" s="328"/>
      <c r="E24" s="998"/>
      <c r="F24" s="979"/>
    </row>
    <row r="25" spans="1:6" s="256" customFormat="1" ht="12" customHeight="1" thickBot="1" x14ac:dyDescent="0.25">
      <c r="A25" s="259" t="s">
        <v>6</v>
      </c>
      <c r="B25" s="214" t="s">
        <v>95</v>
      </c>
      <c r="C25" s="329"/>
      <c r="D25" s="329"/>
      <c r="E25" s="999"/>
      <c r="F25" s="864"/>
    </row>
    <row r="26" spans="1:6" s="256" customFormat="1" ht="20.100000000000001" customHeight="1" thickBot="1" x14ac:dyDescent="0.25">
      <c r="A26" s="259" t="s">
        <v>7</v>
      </c>
      <c r="B26" s="214" t="s">
        <v>390</v>
      </c>
      <c r="C26" s="93"/>
      <c r="D26" s="93"/>
      <c r="E26" s="1000"/>
      <c r="F26" s="864"/>
    </row>
    <row r="27" spans="1:6" s="256" customFormat="1" ht="12" customHeight="1" x14ac:dyDescent="0.2">
      <c r="A27" s="260" t="s">
        <v>156</v>
      </c>
      <c r="B27" s="267" t="s">
        <v>152</v>
      </c>
      <c r="C27" s="327"/>
      <c r="D27" s="327"/>
      <c r="E27" s="997"/>
      <c r="F27" s="980"/>
    </row>
    <row r="28" spans="1:6" s="256" customFormat="1" ht="12" customHeight="1" x14ac:dyDescent="0.2">
      <c r="A28" s="260" t="s">
        <v>157</v>
      </c>
      <c r="B28" s="267" t="s">
        <v>294</v>
      </c>
      <c r="C28" s="324"/>
      <c r="D28" s="324"/>
      <c r="E28" s="879"/>
      <c r="F28" s="883"/>
    </row>
    <row r="29" spans="1:6" s="256" customFormat="1" ht="12" customHeight="1" x14ac:dyDescent="0.2">
      <c r="A29" s="260" t="s">
        <v>158</v>
      </c>
      <c r="B29" s="268" t="s">
        <v>297</v>
      </c>
      <c r="C29" s="324"/>
      <c r="D29" s="324"/>
      <c r="E29" s="879"/>
      <c r="F29" s="883"/>
    </row>
    <row r="30" spans="1:6" s="256" customFormat="1" ht="12" customHeight="1" thickBot="1" x14ac:dyDescent="0.25">
      <c r="A30" s="258" t="s">
        <v>159</v>
      </c>
      <c r="B30" s="269" t="s">
        <v>391</v>
      </c>
      <c r="C30" s="328"/>
      <c r="D30" s="328"/>
      <c r="E30" s="998"/>
      <c r="F30" s="979"/>
    </row>
    <row r="31" spans="1:6" s="256" customFormat="1" ht="12" customHeight="1" thickBot="1" x14ac:dyDescent="0.25">
      <c r="A31" s="259" t="s">
        <v>8</v>
      </c>
      <c r="B31" s="214" t="s">
        <v>298</v>
      </c>
      <c r="C31" s="330"/>
      <c r="D31" s="330"/>
      <c r="E31" s="1001"/>
      <c r="F31" s="864"/>
    </row>
    <row r="32" spans="1:6" s="256" customFormat="1" ht="12" customHeight="1" x14ac:dyDescent="0.2">
      <c r="A32" s="260" t="s">
        <v>53</v>
      </c>
      <c r="B32" s="267" t="s">
        <v>179</v>
      </c>
      <c r="C32" s="327"/>
      <c r="D32" s="327"/>
      <c r="E32" s="997"/>
      <c r="F32" s="980"/>
    </row>
    <row r="33" spans="1:6" s="256" customFormat="1" ht="12" customHeight="1" x14ac:dyDescent="0.2">
      <c r="A33" s="260" t="s">
        <v>54</v>
      </c>
      <c r="B33" s="268" t="s">
        <v>180</v>
      </c>
      <c r="C33" s="324"/>
      <c r="D33" s="324"/>
      <c r="E33" s="879"/>
      <c r="F33" s="883"/>
    </row>
    <row r="34" spans="1:6" s="256" customFormat="1" ht="12" customHeight="1" thickBot="1" x14ac:dyDescent="0.25">
      <c r="A34" s="258" t="s">
        <v>55</v>
      </c>
      <c r="B34" s="269" t="s">
        <v>181</v>
      </c>
      <c r="C34" s="328"/>
      <c r="D34" s="328"/>
      <c r="E34" s="998"/>
      <c r="F34" s="979"/>
    </row>
    <row r="35" spans="1:6" s="256" customFormat="1" ht="12" customHeight="1" thickBot="1" x14ac:dyDescent="0.25">
      <c r="A35" s="259" t="s">
        <v>9</v>
      </c>
      <c r="B35" s="214" t="s">
        <v>267</v>
      </c>
      <c r="C35" s="331"/>
      <c r="D35" s="331"/>
      <c r="E35" s="1002"/>
      <c r="F35" s="863"/>
    </row>
    <row r="36" spans="1:6" s="256" customFormat="1" ht="12" customHeight="1" thickBot="1" x14ac:dyDescent="0.25">
      <c r="A36" s="259" t="s">
        <v>10</v>
      </c>
      <c r="B36" s="214" t="s">
        <v>299</v>
      </c>
      <c r="C36" s="331"/>
      <c r="D36" s="331"/>
      <c r="E36" s="1002"/>
      <c r="F36" s="862"/>
    </row>
    <row r="37" spans="1:6" s="256" customFormat="1" ht="12" customHeight="1" thickBot="1" x14ac:dyDescent="0.25">
      <c r="A37" s="252" t="s">
        <v>11</v>
      </c>
      <c r="B37" s="214" t="s">
        <v>300</v>
      </c>
      <c r="C37" s="310">
        <f>+C8+C20+C25+C26+C31+C35+C36</f>
        <v>1000000</v>
      </c>
      <c r="D37" s="310">
        <f>+D8+D20+D25+D26+D31+D35+D36</f>
        <v>1017000</v>
      </c>
      <c r="E37" s="309">
        <f>+E8+E20+E25+E26+E31+E35+E36</f>
        <v>9651803</v>
      </c>
      <c r="F37" s="1007">
        <f t="shared" ref="F37:F42" si="0">E37/D37*100</f>
        <v>949.04650934119968</v>
      </c>
    </row>
    <row r="38" spans="1:6" s="256" customFormat="1" ht="12" customHeight="1" thickBot="1" x14ac:dyDescent="0.25">
      <c r="A38" s="180" t="s">
        <v>12</v>
      </c>
      <c r="B38" s="214" t="s">
        <v>301</v>
      </c>
      <c r="C38" s="310">
        <f>+C39+C40+C41</f>
        <v>497494000</v>
      </c>
      <c r="D38" s="310">
        <f>+D39+D40+D41</f>
        <v>504503933</v>
      </c>
      <c r="E38" s="309">
        <f>+E39+E40+E41</f>
        <v>236169094</v>
      </c>
      <c r="F38" s="919">
        <f t="shared" si="0"/>
        <v>46.812141303960857</v>
      </c>
    </row>
    <row r="39" spans="1:6" s="256" customFormat="1" ht="12" customHeight="1" x14ac:dyDescent="0.2">
      <c r="A39" s="260" t="s">
        <v>302</v>
      </c>
      <c r="B39" s="267" t="s">
        <v>130</v>
      </c>
      <c r="C39" s="129"/>
      <c r="D39" s="129">
        <v>1889933</v>
      </c>
      <c r="E39" s="948">
        <v>1889933</v>
      </c>
      <c r="F39" s="465">
        <f t="shared" si="0"/>
        <v>100</v>
      </c>
    </row>
    <row r="40" spans="1:6" s="256" customFormat="1" ht="12" customHeight="1" x14ac:dyDescent="0.2">
      <c r="A40" s="260" t="s">
        <v>303</v>
      </c>
      <c r="B40" s="268" t="s">
        <v>521</v>
      </c>
      <c r="C40" s="804">
        <v>257104740</v>
      </c>
      <c r="D40" s="804">
        <v>262224740</v>
      </c>
      <c r="E40" s="945">
        <v>128552370</v>
      </c>
      <c r="F40" s="394">
        <f t="shared" si="0"/>
        <v>49.023738187327403</v>
      </c>
    </row>
    <row r="41" spans="1:6" s="256" customFormat="1" ht="12" customHeight="1" thickBot="1" x14ac:dyDescent="0.25">
      <c r="A41" s="258" t="s">
        <v>304</v>
      </c>
      <c r="B41" s="269" t="s">
        <v>305</v>
      </c>
      <c r="C41" s="339">
        <v>240389260</v>
      </c>
      <c r="D41" s="339">
        <v>240389260</v>
      </c>
      <c r="E41" s="946">
        <v>105726791</v>
      </c>
      <c r="F41" s="469">
        <f t="shared" si="0"/>
        <v>43.981495263141127</v>
      </c>
    </row>
    <row r="42" spans="1:6" s="256" customFormat="1" ht="15" customHeight="1" thickBot="1" x14ac:dyDescent="0.25">
      <c r="A42" s="180" t="s">
        <v>13</v>
      </c>
      <c r="B42" s="270" t="s">
        <v>306</v>
      </c>
      <c r="C42" s="330">
        <f>+C37+C38</f>
        <v>498494000</v>
      </c>
      <c r="D42" s="330">
        <f>+D37+D38</f>
        <v>505520933</v>
      </c>
      <c r="E42" s="1001">
        <f>+E37+E38</f>
        <v>245820897</v>
      </c>
      <c r="F42" s="470">
        <f t="shared" si="0"/>
        <v>48.62724388902803</v>
      </c>
    </row>
    <row r="43" spans="1:6" s="256" customFormat="1" ht="15" customHeight="1" x14ac:dyDescent="0.2">
      <c r="A43" s="131"/>
      <c r="B43" s="271"/>
      <c r="C43" s="332"/>
      <c r="D43" s="332"/>
      <c r="E43" s="332"/>
      <c r="F43" s="582"/>
    </row>
    <row r="44" spans="1:6" ht="13.5" thickBot="1" x14ac:dyDescent="0.25">
      <c r="A44" s="131"/>
      <c r="B44" s="131"/>
      <c r="C44" s="107"/>
      <c r="D44" s="107"/>
      <c r="E44" s="107"/>
    </row>
    <row r="45" spans="1:6" s="253" customFormat="1" ht="39.950000000000003" customHeight="1" thickBot="1" x14ac:dyDescent="0.25">
      <c r="A45" s="262"/>
      <c r="B45" s="111" t="s">
        <v>39</v>
      </c>
      <c r="C45" s="742" t="s">
        <v>586</v>
      </c>
      <c r="D45" s="68" t="s">
        <v>660</v>
      </c>
      <c r="E45" s="975" t="s">
        <v>661</v>
      </c>
      <c r="F45" s="860" t="s">
        <v>679</v>
      </c>
    </row>
    <row r="46" spans="1:6" s="264" customFormat="1" ht="12" customHeight="1" thickBot="1" x14ac:dyDescent="0.25">
      <c r="A46" s="259" t="s">
        <v>4</v>
      </c>
      <c r="B46" s="214" t="s">
        <v>307</v>
      </c>
      <c r="C46" s="310">
        <f>SUM(C47:C51)</f>
        <v>496194000</v>
      </c>
      <c r="D46" s="310">
        <f>SUM(D47:D51)</f>
        <v>503220933</v>
      </c>
      <c r="E46" s="309">
        <f>SUM(E47:E51)</f>
        <v>240887965</v>
      </c>
      <c r="F46" s="470">
        <f>E46/D46*100</f>
        <v>47.869225861476636</v>
      </c>
    </row>
    <row r="47" spans="1:6" ht="12" customHeight="1" x14ac:dyDescent="0.2">
      <c r="A47" s="258" t="s">
        <v>60</v>
      </c>
      <c r="B47" s="213" t="s">
        <v>34</v>
      </c>
      <c r="C47" s="337">
        <v>378476000</v>
      </c>
      <c r="D47" s="337">
        <v>382476000</v>
      </c>
      <c r="E47" s="949">
        <v>191601509</v>
      </c>
      <c r="F47" s="465">
        <f>E47/D47*100</f>
        <v>50.095040996036353</v>
      </c>
    </row>
    <row r="48" spans="1:6" ht="12" customHeight="1" x14ac:dyDescent="0.2">
      <c r="A48" s="258" t="s">
        <v>61</v>
      </c>
      <c r="B48" s="204" t="s">
        <v>104</v>
      </c>
      <c r="C48" s="336">
        <v>52450000</v>
      </c>
      <c r="D48" s="336">
        <v>53570000</v>
      </c>
      <c r="E48" s="950">
        <v>28037293</v>
      </c>
      <c r="F48" s="394">
        <f>E48/D48*100</f>
        <v>52.337675938025022</v>
      </c>
    </row>
    <row r="49" spans="1:6" ht="12" customHeight="1" x14ac:dyDescent="0.2">
      <c r="A49" s="258" t="s">
        <v>62</v>
      </c>
      <c r="B49" s="204" t="s">
        <v>80</v>
      </c>
      <c r="C49" s="336">
        <v>65268000</v>
      </c>
      <c r="D49" s="336">
        <v>67174933</v>
      </c>
      <c r="E49" s="950">
        <v>21249163</v>
      </c>
      <c r="F49" s="394">
        <f>E49/D49*100</f>
        <v>31.632577884372431</v>
      </c>
    </row>
    <row r="50" spans="1:6" ht="12" customHeight="1" x14ac:dyDescent="0.2">
      <c r="A50" s="258" t="s">
        <v>63</v>
      </c>
      <c r="B50" s="204" t="s">
        <v>105</v>
      </c>
      <c r="C50" s="324"/>
      <c r="D50" s="324"/>
      <c r="E50" s="879"/>
      <c r="F50" s="903"/>
    </row>
    <row r="51" spans="1:6" ht="12" customHeight="1" thickBot="1" x14ac:dyDescent="0.25">
      <c r="A51" s="258" t="s">
        <v>81</v>
      </c>
      <c r="B51" s="204" t="s">
        <v>106</v>
      </c>
      <c r="C51" s="326"/>
      <c r="D51" s="326"/>
      <c r="E51" s="880"/>
      <c r="F51" s="983"/>
    </row>
    <row r="52" spans="1:6" ht="12" customHeight="1" thickBot="1" x14ac:dyDescent="0.25">
      <c r="A52" s="259" t="s">
        <v>5</v>
      </c>
      <c r="B52" s="214" t="s">
        <v>308</v>
      </c>
      <c r="C52" s="310">
        <f>SUM(C53:C55)</f>
        <v>2300000</v>
      </c>
      <c r="D52" s="310">
        <f>SUM(D53:D55)</f>
        <v>2300000</v>
      </c>
      <c r="E52" s="309">
        <f>SUM(E53:E55)</f>
        <v>1301352</v>
      </c>
      <c r="F52" s="470">
        <f>E52/D52*100</f>
        <v>56.580521739130432</v>
      </c>
    </row>
    <row r="53" spans="1:6" s="264" customFormat="1" ht="12" customHeight="1" x14ac:dyDescent="0.2">
      <c r="A53" s="258" t="s">
        <v>66</v>
      </c>
      <c r="B53" s="213" t="s">
        <v>123</v>
      </c>
      <c r="C53" s="130">
        <v>2300000</v>
      </c>
      <c r="D53" s="130">
        <v>2300000</v>
      </c>
      <c r="E53" s="953">
        <v>1301352</v>
      </c>
      <c r="F53" s="465">
        <f>E53/D53*100</f>
        <v>56.580521739130432</v>
      </c>
    </row>
    <row r="54" spans="1:6" ht="12" customHeight="1" x14ac:dyDescent="0.2">
      <c r="A54" s="258" t="s">
        <v>67</v>
      </c>
      <c r="B54" s="204" t="s">
        <v>108</v>
      </c>
      <c r="C54" s="324"/>
      <c r="D54" s="324"/>
      <c r="E54" s="879"/>
      <c r="F54" s="903"/>
    </row>
    <row r="55" spans="1:6" ht="12" customHeight="1" x14ac:dyDescent="0.2">
      <c r="A55" s="258" t="s">
        <v>68</v>
      </c>
      <c r="B55" s="204" t="s">
        <v>40</v>
      </c>
      <c r="C55" s="324"/>
      <c r="D55" s="324"/>
      <c r="E55" s="879"/>
      <c r="F55" s="903"/>
    </row>
    <row r="56" spans="1:6" ht="12" customHeight="1" thickBot="1" x14ac:dyDescent="0.25">
      <c r="A56" s="258" t="s">
        <v>69</v>
      </c>
      <c r="B56" s="204" t="s">
        <v>392</v>
      </c>
      <c r="C56" s="328"/>
      <c r="D56" s="328"/>
      <c r="E56" s="998"/>
      <c r="F56" s="983"/>
    </row>
    <row r="57" spans="1:6" ht="12" customHeight="1" thickBot="1" x14ac:dyDescent="0.25">
      <c r="A57" s="259" t="s">
        <v>6</v>
      </c>
      <c r="B57" s="214" t="s">
        <v>1</v>
      </c>
      <c r="C57" s="331"/>
      <c r="D57" s="331"/>
      <c r="E57" s="1002"/>
      <c r="F57" s="861"/>
    </row>
    <row r="58" spans="1:6" ht="15" customHeight="1" thickBot="1" x14ac:dyDescent="0.25">
      <c r="A58" s="259" t="s">
        <v>7</v>
      </c>
      <c r="B58" s="272" t="s">
        <v>396</v>
      </c>
      <c r="C58" s="330">
        <f>+C46+C52+C57</f>
        <v>498494000</v>
      </c>
      <c r="D58" s="330">
        <f>+D46+D52+D57</f>
        <v>505520933</v>
      </c>
      <c r="E58" s="1001">
        <f>+E46+E52+E57</f>
        <v>242189317</v>
      </c>
      <c r="F58" s="470">
        <f>E58/D58*100</f>
        <v>47.908860185617677</v>
      </c>
    </row>
    <row r="59" spans="1:6" ht="13.5" thickBot="1" x14ac:dyDescent="0.25">
      <c r="C59" s="333"/>
      <c r="D59" s="333"/>
      <c r="E59" s="1004"/>
      <c r="F59" s="865"/>
    </row>
    <row r="60" spans="1:6" ht="15" customHeight="1" thickBot="1" x14ac:dyDescent="0.25">
      <c r="A60" s="120" t="s">
        <v>387</v>
      </c>
      <c r="B60" s="265"/>
      <c r="C60" s="334">
        <v>29</v>
      </c>
      <c r="D60" s="334">
        <v>29</v>
      </c>
      <c r="E60" s="1005">
        <v>29</v>
      </c>
      <c r="F60" s="861"/>
    </row>
    <row r="61" spans="1:6" ht="14.25" customHeight="1" thickBot="1" x14ac:dyDescent="0.25">
      <c r="A61" s="120" t="s">
        <v>120</v>
      </c>
      <c r="B61" s="265"/>
      <c r="C61" s="335"/>
      <c r="D61" s="335"/>
      <c r="E61" s="1006"/>
      <c r="F61" s="866"/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5" orientation="portrait" r:id="rId1"/>
  <headerFooter alignWithMargins="0">
    <oddHeader xml:space="preserve">&amp;R12.  sz. melléklet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F61"/>
  <sheetViews>
    <sheetView view="pageLayout" zoomScaleNormal="100" zoomScaleSheetLayoutView="100" workbookViewId="0">
      <selection activeCell="G3" sqref="G3"/>
    </sheetView>
  </sheetViews>
  <sheetFormatPr defaultRowHeight="12.75" x14ac:dyDescent="0.2"/>
  <cols>
    <col min="1" max="1" width="13.83203125" style="125" customWidth="1"/>
    <col min="2" max="2" width="74.83203125" style="125" customWidth="1"/>
    <col min="3" max="5" width="17" style="127" customWidth="1"/>
    <col min="6" max="6" width="14" style="574" customWidth="1"/>
    <col min="7" max="16384" width="9.33203125" style="125"/>
  </cols>
  <sheetData>
    <row r="1" spans="1:6" s="79" customFormat="1" ht="21" customHeight="1" thickBot="1" x14ac:dyDescent="0.25">
      <c r="B1" s="244"/>
      <c r="C1" s="318"/>
      <c r="D1" s="318"/>
      <c r="E1" s="318"/>
      <c r="F1" s="562"/>
    </row>
    <row r="2" spans="1:6" s="247" customFormat="1" ht="36" customHeight="1" x14ac:dyDescent="0.2">
      <c r="A2" s="246" t="s">
        <v>118</v>
      </c>
      <c r="B2" s="81" t="s">
        <v>417</v>
      </c>
      <c r="C2" s="319"/>
      <c r="D2" s="319"/>
      <c r="E2" s="994" t="s">
        <v>41</v>
      </c>
      <c r="F2" s="989"/>
    </row>
    <row r="3" spans="1:6" s="247" customFormat="1" ht="24.75" thickBot="1" x14ac:dyDescent="0.25">
      <c r="A3" s="248" t="s">
        <v>117</v>
      </c>
      <c r="B3" s="631" t="s">
        <v>600</v>
      </c>
      <c r="C3" s="320"/>
      <c r="D3" s="320"/>
      <c r="E3" s="993" t="s">
        <v>41</v>
      </c>
      <c r="F3" s="1009"/>
    </row>
    <row r="4" spans="1:6" s="250" customFormat="1" ht="15.95" customHeight="1" thickBot="1" x14ac:dyDescent="0.25">
      <c r="A4" s="249"/>
      <c r="B4" s="249"/>
      <c r="C4" s="321"/>
      <c r="D4" s="321"/>
      <c r="E4" s="1008" t="s">
        <v>500</v>
      </c>
      <c r="F4" s="1010"/>
    </row>
    <row r="5" spans="1:6" ht="39.950000000000003" customHeight="1" thickBot="1" x14ac:dyDescent="0.25">
      <c r="A5" s="251" t="s">
        <v>119</v>
      </c>
      <c r="B5" s="87" t="s">
        <v>409</v>
      </c>
      <c r="C5" s="742" t="s">
        <v>586</v>
      </c>
      <c r="D5" s="68" t="s">
        <v>660</v>
      </c>
      <c r="E5" s="975" t="s">
        <v>661</v>
      </c>
      <c r="F5" s="1011" t="s">
        <v>679</v>
      </c>
    </row>
    <row r="6" spans="1:6" s="253" customFormat="1" ht="12.95" customHeight="1" thickBot="1" x14ac:dyDescent="0.25">
      <c r="A6" s="252"/>
      <c r="B6" s="89" t="s">
        <v>370</v>
      </c>
      <c r="C6" s="21" t="s">
        <v>371</v>
      </c>
      <c r="D6" s="816" t="s">
        <v>372</v>
      </c>
      <c r="E6" s="968" t="s">
        <v>373</v>
      </c>
      <c r="F6" s="316" t="s">
        <v>559</v>
      </c>
    </row>
    <row r="7" spans="1:6" s="253" customFormat="1" ht="15.95" customHeight="1" thickBot="1" x14ac:dyDescent="0.25">
      <c r="A7" s="254"/>
      <c r="B7" s="92" t="s">
        <v>38</v>
      </c>
      <c r="C7" s="322"/>
      <c r="D7" s="322"/>
      <c r="E7" s="995"/>
      <c r="F7" s="868"/>
    </row>
    <row r="8" spans="1:6" s="256" customFormat="1" ht="12" customHeight="1" thickBot="1" x14ac:dyDescent="0.25">
      <c r="A8" s="252" t="s">
        <v>4</v>
      </c>
      <c r="B8" s="266" t="s">
        <v>388</v>
      </c>
      <c r="C8" s="310">
        <f>SUM(C9:C19)</f>
        <v>1000000</v>
      </c>
      <c r="D8" s="310">
        <f>SUM(D9:D19)</f>
        <v>1017000</v>
      </c>
      <c r="E8" s="309">
        <f>SUM(E9:E19)</f>
        <v>1271259</v>
      </c>
      <c r="F8" s="470">
        <f>E8/D8*100</f>
        <v>125.00088495575221</v>
      </c>
    </row>
    <row r="9" spans="1:6" s="256" customFormat="1" ht="12" customHeight="1" x14ac:dyDescent="0.2">
      <c r="A9" s="257" t="s">
        <v>60</v>
      </c>
      <c r="B9" s="207" t="s">
        <v>165</v>
      </c>
      <c r="C9" s="323"/>
      <c r="D9" s="323"/>
      <c r="E9" s="877"/>
      <c r="F9" s="977"/>
    </row>
    <row r="10" spans="1:6" s="256" customFormat="1" ht="12" customHeight="1" x14ac:dyDescent="0.2">
      <c r="A10" s="258" t="s">
        <v>61</v>
      </c>
      <c r="B10" s="204" t="s">
        <v>166</v>
      </c>
      <c r="C10" s="36">
        <v>600000</v>
      </c>
      <c r="D10" s="36">
        <v>600000</v>
      </c>
      <c r="E10" s="878">
        <v>406998</v>
      </c>
      <c r="F10" s="394">
        <f>E10/D10*100</f>
        <v>67.832999999999998</v>
      </c>
    </row>
    <row r="11" spans="1:6" s="256" customFormat="1" ht="12" customHeight="1" x14ac:dyDescent="0.2">
      <c r="A11" s="258" t="s">
        <v>62</v>
      </c>
      <c r="B11" s="204" t="s">
        <v>167</v>
      </c>
      <c r="C11" s="36">
        <v>0</v>
      </c>
      <c r="D11" s="36">
        <v>0</v>
      </c>
      <c r="E11" s="878">
        <v>669597</v>
      </c>
      <c r="F11" s="882"/>
    </row>
    <row r="12" spans="1:6" s="256" customFormat="1" ht="12" customHeight="1" x14ac:dyDescent="0.2">
      <c r="A12" s="258" t="s">
        <v>63</v>
      </c>
      <c r="B12" s="204" t="s">
        <v>168</v>
      </c>
      <c r="C12" s="324"/>
      <c r="D12" s="324"/>
      <c r="E12" s="879"/>
      <c r="F12" s="882"/>
    </row>
    <row r="13" spans="1:6" s="256" customFormat="1" ht="12" customHeight="1" x14ac:dyDescent="0.2">
      <c r="A13" s="258" t="s">
        <v>81</v>
      </c>
      <c r="B13" s="204" t="s">
        <v>169</v>
      </c>
      <c r="C13" s="324"/>
      <c r="D13" s="324"/>
      <c r="E13" s="879"/>
      <c r="F13" s="882"/>
    </row>
    <row r="14" spans="1:6" s="256" customFormat="1" ht="12" customHeight="1" x14ac:dyDescent="0.2">
      <c r="A14" s="258" t="s">
        <v>64</v>
      </c>
      <c r="B14" s="204" t="s">
        <v>291</v>
      </c>
      <c r="C14" s="36"/>
      <c r="D14" s="36"/>
      <c r="E14" s="879">
        <v>162515</v>
      </c>
      <c r="F14" s="882"/>
    </row>
    <row r="15" spans="1:6" s="256" customFormat="1" ht="12" customHeight="1" x14ac:dyDescent="0.2">
      <c r="A15" s="258" t="s">
        <v>65</v>
      </c>
      <c r="B15" s="215" t="s">
        <v>292</v>
      </c>
      <c r="C15" s="325"/>
      <c r="D15" s="36">
        <v>17000</v>
      </c>
      <c r="E15" s="878">
        <v>32000</v>
      </c>
      <c r="F15" s="394">
        <f>E15/D15*100</f>
        <v>188.23529411764704</v>
      </c>
    </row>
    <row r="16" spans="1:6" s="256" customFormat="1" ht="12" customHeight="1" x14ac:dyDescent="0.2">
      <c r="A16" s="258" t="s">
        <v>72</v>
      </c>
      <c r="B16" s="204" t="s">
        <v>172</v>
      </c>
      <c r="C16" s="324"/>
      <c r="D16" s="324"/>
      <c r="E16" s="879">
        <v>149</v>
      </c>
      <c r="F16" s="882"/>
    </row>
    <row r="17" spans="1:6" s="256" customFormat="1" ht="12" customHeight="1" x14ac:dyDescent="0.2">
      <c r="A17" s="258" t="s">
        <v>73</v>
      </c>
      <c r="B17" s="204" t="s">
        <v>173</v>
      </c>
      <c r="C17" s="324"/>
      <c r="D17" s="324"/>
      <c r="E17" s="879"/>
      <c r="F17" s="883"/>
    </row>
    <row r="18" spans="1:6" s="256" customFormat="1" ht="12" customHeight="1" x14ac:dyDescent="0.2">
      <c r="A18" s="258" t="s">
        <v>74</v>
      </c>
      <c r="B18" s="204" t="s">
        <v>320</v>
      </c>
      <c r="C18" s="324"/>
      <c r="D18" s="324"/>
      <c r="E18" s="879"/>
      <c r="F18" s="883"/>
    </row>
    <row r="19" spans="1:6" s="256" customFormat="1" ht="12" customHeight="1" thickBot="1" x14ac:dyDescent="0.25">
      <c r="A19" s="258" t="s">
        <v>75</v>
      </c>
      <c r="B19" s="215" t="s">
        <v>174</v>
      </c>
      <c r="C19" s="326">
        <v>400000</v>
      </c>
      <c r="D19" s="326">
        <v>400000</v>
      </c>
      <c r="E19" s="880"/>
      <c r="F19" s="469">
        <f>E19/D19*100</f>
        <v>0</v>
      </c>
    </row>
    <row r="20" spans="1:6" s="256" customFormat="1" ht="20.100000000000001" customHeight="1" thickBot="1" x14ac:dyDescent="0.25">
      <c r="A20" s="252" t="s">
        <v>5</v>
      </c>
      <c r="B20" s="266" t="s">
        <v>293</v>
      </c>
      <c r="C20" s="302">
        <f>C22+C23</f>
        <v>0</v>
      </c>
      <c r="D20" s="302">
        <f>D22+D23</f>
        <v>0</v>
      </c>
      <c r="E20" s="996">
        <f>E22+E23</f>
        <v>8380544</v>
      </c>
      <c r="F20" s="863"/>
    </row>
    <row r="21" spans="1:6" s="256" customFormat="1" ht="12" customHeight="1" x14ac:dyDescent="0.2">
      <c r="A21" s="258" t="s">
        <v>66</v>
      </c>
      <c r="B21" s="213" t="s">
        <v>147</v>
      </c>
      <c r="C21" s="327"/>
      <c r="D21" s="327"/>
      <c r="E21" s="997"/>
      <c r="F21" s="980"/>
    </row>
    <row r="22" spans="1:6" s="256" customFormat="1" ht="12" customHeight="1" x14ac:dyDescent="0.2">
      <c r="A22" s="258" t="s">
        <v>67</v>
      </c>
      <c r="B22" s="204" t="s">
        <v>550</v>
      </c>
      <c r="C22" s="324"/>
      <c r="D22" s="324"/>
      <c r="E22" s="879"/>
      <c r="F22" s="883"/>
    </row>
    <row r="23" spans="1:6" s="256" customFormat="1" ht="12" customHeight="1" x14ac:dyDescent="0.2">
      <c r="A23" s="258" t="s">
        <v>68</v>
      </c>
      <c r="B23" s="204" t="s">
        <v>664</v>
      </c>
      <c r="C23" s="36"/>
      <c r="D23" s="36"/>
      <c r="E23" s="878">
        <v>8380544</v>
      </c>
      <c r="F23" s="883"/>
    </row>
    <row r="24" spans="1:6" s="256" customFormat="1" ht="12" customHeight="1" thickBot="1" x14ac:dyDescent="0.25">
      <c r="A24" s="258" t="s">
        <v>69</v>
      </c>
      <c r="B24" s="204" t="s">
        <v>389</v>
      </c>
      <c r="C24" s="328"/>
      <c r="D24" s="328"/>
      <c r="E24" s="998"/>
      <c r="F24" s="979"/>
    </row>
    <row r="25" spans="1:6" s="256" customFormat="1" ht="12" customHeight="1" thickBot="1" x14ac:dyDescent="0.25">
      <c r="A25" s="259" t="s">
        <v>6</v>
      </c>
      <c r="B25" s="214" t="s">
        <v>95</v>
      </c>
      <c r="C25" s="329"/>
      <c r="D25" s="329"/>
      <c r="E25" s="999"/>
      <c r="F25" s="864"/>
    </row>
    <row r="26" spans="1:6" s="256" customFormat="1" ht="20.100000000000001" customHeight="1" thickBot="1" x14ac:dyDescent="0.25">
      <c r="A26" s="259" t="s">
        <v>7</v>
      </c>
      <c r="B26" s="214" t="s">
        <v>390</v>
      </c>
      <c r="C26" s="93"/>
      <c r="D26" s="93"/>
      <c r="E26" s="1000"/>
      <c r="F26" s="864"/>
    </row>
    <row r="27" spans="1:6" s="256" customFormat="1" ht="12" customHeight="1" x14ac:dyDescent="0.2">
      <c r="A27" s="260" t="s">
        <v>156</v>
      </c>
      <c r="B27" s="267" t="s">
        <v>152</v>
      </c>
      <c r="C27" s="327"/>
      <c r="D27" s="327"/>
      <c r="E27" s="997"/>
      <c r="F27" s="980"/>
    </row>
    <row r="28" spans="1:6" s="256" customFormat="1" ht="12" customHeight="1" x14ac:dyDescent="0.2">
      <c r="A28" s="260" t="s">
        <v>157</v>
      </c>
      <c r="B28" s="267" t="s">
        <v>294</v>
      </c>
      <c r="C28" s="324"/>
      <c r="D28" s="324"/>
      <c r="E28" s="879"/>
      <c r="F28" s="883"/>
    </row>
    <row r="29" spans="1:6" s="256" customFormat="1" ht="12" customHeight="1" x14ac:dyDescent="0.2">
      <c r="A29" s="260" t="s">
        <v>158</v>
      </c>
      <c r="B29" s="268" t="s">
        <v>297</v>
      </c>
      <c r="C29" s="324"/>
      <c r="D29" s="324"/>
      <c r="E29" s="879"/>
      <c r="F29" s="883"/>
    </row>
    <row r="30" spans="1:6" s="256" customFormat="1" ht="12" customHeight="1" thickBot="1" x14ac:dyDescent="0.25">
      <c r="A30" s="258" t="s">
        <v>159</v>
      </c>
      <c r="B30" s="269" t="s">
        <v>391</v>
      </c>
      <c r="C30" s="328"/>
      <c r="D30" s="328"/>
      <c r="E30" s="998"/>
      <c r="F30" s="979"/>
    </row>
    <row r="31" spans="1:6" s="256" customFormat="1" ht="12" customHeight="1" thickBot="1" x14ac:dyDescent="0.25">
      <c r="A31" s="259" t="s">
        <v>8</v>
      </c>
      <c r="B31" s="214" t="s">
        <v>298</v>
      </c>
      <c r="C31" s="330"/>
      <c r="D31" s="330"/>
      <c r="E31" s="1001"/>
      <c r="F31" s="864"/>
    </row>
    <row r="32" spans="1:6" s="256" customFormat="1" ht="12" customHeight="1" x14ac:dyDescent="0.2">
      <c r="A32" s="260" t="s">
        <v>53</v>
      </c>
      <c r="B32" s="267" t="s">
        <v>179</v>
      </c>
      <c r="C32" s="327"/>
      <c r="D32" s="327"/>
      <c r="E32" s="997"/>
      <c r="F32" s="980"/>
    </row>
    <row r="33" spans="1:6" s="256" customFormat="1" ht="12" customHeight="1" x14ac:dyDescent="0.2">
      <c r="A33" s="260" t="s">
        <v>54</v>
      </c>
      <c r="B33" s="268" t="s">
        <v>180</v>
      </c>
      <c r="C33" s="324"/>
      <c r="D33" s="324"/>
      <c r="E33" s="879"/>
      <c r="F33" s="883"/>
    </row>
    <row r="34" spans="1:6" s="256" customFormat="1" ht="12" customHeight="1" thickBot="1" x14ac:dyDescent="0.25">
      <c r="A34" s="258" t="s">
        <v>55</v>
      </c>
      <c r="B34" s="269" t="s">
        <v>181</v>
      </c>
      <c r="C34" s="328"/>
      <c r="D34" s="328"/>
      <c r="E34" s="998"/>
      <c r="F34" s="979"/>
    </row>
    <row r="35" spans="1:6" s="256" customFormat="1" ht="12" customHeight="1" thickBot="1" x14ac:dyDescent="0.25">
      <c r="A35" s="259" t="s">
        <v>9</v>
      </c>
      <c r="B35" s="214" t="s">
        <v>267</v>
      </c>
      <c r="C35" s="331"/>
      <c r="D35" s="331"/>
      <c r="E35" s="1002"/>
      <c r="F35" s="863"/>
    </row>
    <row r="36" spans="1:6" s="256" customFormat="1" ht="12" customHeight="1" thickBot="1" x14ac:dyDescent="0.25">
      <c r="A36" s="259" t="s">
        <v>10</v>
      </c>
      <c r="B36" s="214" t="s">
        <v>299</v>
      </c>
      <c r="C36" s="331"/>
      <c r="D36" s="331"/>
      <c r="E36" s="1002"/>
      <c r="F36" s="863"/>
    </row>
    <row r="37" spans="1:6" s="256" customFormat="1" ht="12" customHeight="1" thickBot="1" x14ac:dyDescent="0.25">
      <c r="A37" s="252" t="s">
        <v>11</v>
      </c>
      <c r="B37" s="214" t="s">
        <v>300</v>
      </c>
      <c r="C37" s="310">
        <f>+C8+C20+C25+C26+C31+C35+C36</f>
        <v>1000000</v>
      </c>
      <c r="D37" s="310">
        <f>+D8+D20+D25+D26+D31+D35+D36</f>
        <v>1017000</v>
      </c>
      <c r="E37" s="309">
        <f>+E8+E20+E25+E26+E31+E35+E36</f>
        <v>9651803</v>
      </c>
      <c r="F37" s="470">
        <f t="shared" ref="F37:F42" si="0">E37/D37*100</f>
        <v>949.04650934119968</v>
      </c>
    </row>
    <row r="38" spans="1:6" s="256" customFormat="1" ht="12" customHeight="1" thickBot="1" x14ac:dyDescent="0.25">
      <c r="A38" s="180" t="s">
        <v>12</v>
      </c>
      <c r="B38" s="214" t="s">
        <v>301</v>
      </c>
      <c r="C38" s="310">
        <f>+C39+C40+C41</f>
        <v>497494000</v>
      </c>
      <c r="D38" s="310">
        <f>+D39+D40+D41</f>
        <v>504503933</v>
      </c>
      <c r="E38" s="309">
        <f>+E39+E40+E41</f>
        <v>236169094</v>
      </c>
      <c r="F38" s="470">
        <f t="shared" si="0"/>
        <v>46.812141303960857</v>
      </c>
    </row>
    <row r="39" spans="1:6" s="256" customFormat="1" ht="12" customHeight="1" x14ac:dyDescent="0.2">
      <c r="A39" s="260" t="s">
        <v>302</v>
      </c>
      <c r="B39" s="267" t="s">
        <v>130</v>
      </c>
      <c r="C39" s="129"/>
      <c r="D39" s="129">
        <v>1889933</v>
      </c>
      <c r="E39" s="948">
        <v>1889933</v>
      </c>
      <c r="F39" s="465">
        <f t="shared" si="0"/>
        <v>100</v>
      </c>
    </row>
    <row r="40" spans="1:6" s="256" customFormat="1" ht="12" customHeight="1" x14ac:dyDescent="0.2">
      <c r="A40" s="260" t="s">
        <v>303</v>
      </c>
      <c r="B40" s="268" t="s">
        <v>521</v>
      </c>
      <c r="C40" s="804">
        <v>257104740</v>
      </c>
      <c r="D40" s="804">
        <v>262224740</v>
      </c>
      <c r="E40" s="945">
        <v>128552370</v>
      </c>
      <c r="F40" s="394">
        <f t="shared" si="0"/>
        <v>49.023738187327403</v>
      </c>
    </row>
    <row r="41" spans="1:6" s="256" customFormat="1" ht="12" customHeight="1" thickBot="1" x14ac:dyDescent="0.25">
      <c r="A41" s="258" t="s">
        <v>304</v>
      </c>
      <c r="B41" s="269" t="s">
        <v>305</v>
      </c>
      <c r="C41" s="339">
        <v>240389260</v>
      </c>
      <c r="D41" s="339">
        <v>240389260</v>
      </c>
      <c r="E41" s="946">
        <v>105726791</v>
      </c>
      <c r="F41" s="476">
        <f t="shared" si="0"/>
        <v>43.981495263141127</v>
      </c>
    </row>
    <row r="42" spans="1:6" s="256" customFormat="1" ht="15" customHeight="1" thickBot="1" x14ac:dyDescent="0.25">
      <c r="A42" s="180" t="s">
        <v>13</v>
      </c>
      <c r="B42" s="270" t="s">
        <v>306</v>
      </c>
      <c r="C42" s="330">
        <f>+C37+C38</f>
        <v>498494000</v>
      </c>
      <c r="D42" s="330">
        <f>+D37+D38</f>
        <v>505520933</v>
      </c>
      <c r="E42" s="330">
        <f>+E37+E38</f>
        <v>245820897</v>
      </c>
      <c r="F42" s="922">
        <f t="shared" si="0"/>
        <v>48.62724388902803</v>
      </c>
    </row>
    <row r="43" spans="1:6" s="256" customFormat="1" ht="15" customHeight="1" x14ac:dyDescent="0.2">
      <c r="A43" s="131"/>
      <c r="B43" s="271"/>
      <c r="C43" s="332"/>
      <c r="D43" s="332"/>
      <c r="E43" s="332"/>
      <c r="F43" s="582"/>
    </row>
    <row r="44" spans="1:6" ht="13.5" thickBot="1" x14ac:dyDescent="0.25">
      <c r="A44" s="131"/>
      <c r="B44" s="131"/>
      <c r="C44" s="107"/>
      <c r="D44" s="107"/>
      <c r="E44" s="107"/>
    </row>
    <row r="45" spans="1:6" s="253" customFormat="1" ht="39.950000000000003" customHeight="1" thickBot="1" x14ac:dyDescent="0.25">
      <c r="A45" s="262"/>
      <c r="B45" s="111" t="s">
        <v>39</v>
      </c>
      <c r="C45" s="742" t="s">
        <v>586</v>
      </c>
      <c r="D45" s="68" t="s">
        <v>660</v>
      </c>
      <c r="E45" s="975" t="s">
        <v>661</v>
      </c>
      <c r="F45" s="867" t="s">
        <v>679</v>
      </c>
    </row>
    <row r="46" spans="1:6" s="264" customFormat="1" ht="12" customHeight="1" thickBot="1" x14ac:dyDescent="0.25">
      <c r="A46" s="259" t="s">
        <v>4</v>
      </c>
      <c r="B46" s="214" t="s">
        <v>307</v>
      </c>
      <c r="C46" s="310">
        <f>SUM(C47:C51)</f>
        <v>496194000</v>
      </c>
      <c r="D46" s="310">
        <f>SUM(D47:D51)</f>
        <v>503220933</v>
      </c>
      <c r="E46" s="309">
        <f>SUM(E47:E51)</f>
        <v>240887965</v>
      </c>
      <c r="F46" s="470">
        <f>E46/D46*100</f>
        <v>47.869225861476636</v>
      </c>
    </row>
    <row r="47" spans="1:6" ht="12" customHeight="1" x14ac:dyDescent="0.2">
      <c r="A47" s="258" t="s">
        <v>60</v>
      </c>
      <c r="B47" s="213" t="s">
        <v>34</v>
      </c>
      <c r="C47" s="337">
        <v>378476000</v>
      </c>
      <c r="D47" s="337">
        <v>382476000</v>
      </c>
      <c r="E47" s="949">
        <v>191601509</v>
      </c>
      <c r="F47" s="465">
        <f>E47/D47*100</f>
        <v>50.095040996036353</v>
      </c>
    </row>
    <row r="48" spans="1:6" ht="12" customHeight="1" x14ac:dyDescent="0.2">
      <c r="A48" s="258" t="s">
        <v>61</v>
      </c>
      <c r="B48" s="204" t="s">
        <v>104</v>
      </c>
      <c r="C48" s="336">
        <v>52450000</v>
      </c>
      <c r="D48" s="336">
        <v>53570000</v>
      </c>
      <c r="E48" s="950">
        <v>28037293</v>
      </c>
      <c r="F48" s="394">
        <f>E48/D48*100</f>
        <v>52.337675938025022</v>
      </c>
    </row>
    <row r="49" spans="1:6" ht="12" customHeight="1" x14ac:dyDescent="0.2">
      <c r="A49" s="258" t="s">
        <v>62</v>
      </c>
      <c r="B49" s="204" t="s">
        <v>80</v>
      </c>
      <c r="C49" s="336">
        <v>65268000</v>
      </c>
      <c r="D49" s="336">
        <v>67174933</v>
      </c>
      <c r="E49" s="950">
        <v>21249163</v>
      </c>
      <c r="F49" s="394">
        <f>E49/D49*100</f>
        <v>31.632577884372431</v>
      </c>
    </row>
    <row r="50" spans="1:6" ht="12" customHeight="1" x14ac:dyDescent="0.2">
      <c r="A50" s="258" t="s">
        <v>63</v>
      </c>
      <c r="B50" s="204" t="s">
        <v>105</v>
      </c>
      <c r="C50" s="324"/>
      <c r="D50" s="324"/>
      <c r="E50" s="879"/>
      <c r="F50" s="903"/>
    </row>
    <row r="51" spans="1:6" ht="12" customHeight="1" thickBot="1" x14ac:dyDescent="0.25">
      <c r="A51" s="258" t="s">
        <v>81</v>
      </c>
      <c r="B51" s="204" t="s">
        <v>106</v>
      </c>
      <c r="C51" s="326"/>
      <c r="D51" s="326"/>
      <c r="E51" s="880"/>
      <c r="F51" s="983"/>
    </row>
    <row r="52" spans="1:6" ht="12" customHeight="1" thickBot="1" x14ac:dyDescent="0.25">
      <c r="A52" s="259" t="s">
        <v>5</v>
      </c>
      <c r="B52" s="214" t="s">
        <v>308</v>
      </c>
      <c r="C52" s="310">
        <f>SUM(C53:C55)</f>
        <v>2300000</v>
      </c>
      <c r="D52" s="310">
        <f>SUM(D53:D55)</f>
        <v>2300000</v>
      </c>
      <c r="E52" s="309">
        <f>SUM(E53:E55)</f>
        <v>1301352</v>
      </c>
      <c r="F52" s="470">
        <f>E52/D52*100</f>
        <v>56.580521739130432</v>
      </c>
    </row>
    <row r="53" spans="1:6" s="264" customFormat="1" ht="12" customHeight="1" x14ac:dyDescent="0.2">
      <c r="A53" s="258" t="s">
        <v>66</v>
      </c>
      <c r="B53" s="213" t="s">
        <v>123</v>
      </c>
      <c r="C53" s="130">
        <v>2300000</v>
      </c>
      <c r="D53" s="130">
        <v>2300000</v>
      </c>
      <c r="E53" s="953">
        <v>1301352</v>
      </c>
      <c r="F53" s="465">
        <f>E53/D53*100</f>
        <v>56.580521739130432</v>
      </c>
    </row>
    <row r="54" spans="1:6" ht="12" customHeight="1" x14ac:dyDescent="0.2">
      <c r="A54" s="258" t="s">
        <v>67</v>
      </c>
      <c r="B54" s="204" t="s">
        <v>108</v>
      </c>
      <c r="C54" s="324"/>
      <c r="D54" s="324"/>
      <c r="E54" s="879"/>
      <c r="F54" s="903"/>
    </row>
    <row r="55" spans="1:6" ht="12" customHeight="1" x14ac:dyDescent="0.2">
      <c r="A55" s="258" t="s">
        <v>68</v>
      </c>
      <c r="B55" s="204" t="s">
        <v>40</v>
      </c>
      <c r="C55" s="324"/>
      <c r="D55" s="324"/>
      <c r="E55" s="879"/>
      <c r="F55" s="903"/>
    </row>
    <row r="56" spans="1:6" ht="12" customHeight="1" thickBot="1" x14ac:dyDescent="0.25">
      <c r="A56" s="258" t="s">
        <v>69</v>
      </c>
      <c r="B56" s="204" t="s">
        <v>392</v>
      </c>
      <c r="C56" s="328"/>
      <c r="D56" s="328"/>
      <c r="E56" s="998"/>
      <c r="F56" s="983"/>
    </row>
    <row r="57" spans="1:6" ht="12" customHeight="1" thickBot="1" x14ac:dyDescent="0.25">
      <c r="A57" s="259" t="s">
        <v>6</v>
      </c>
      <c r="B57" s="214" t="s">
        <v>1</v>
      </c>
      <c r="C57" s="331"/>
      <c r="D57" s="331"/>
      <c r="E57" s="1002"/>
      <c r="F57" s="861"/>
    </row>
    <row r="58" spans="1:6" ht="15" customHeight="1" thickBot="1" x14ac:dyDescent="0.25">
      <c r="A58" s="259" t="s">
        <v>7</v>
      </c>
      <c r="B58" s="272" t="s">
        <v>396</v>
      </c>
      <c r="C58" s="330">
        <f>+C46+C52+C57</f>
        <v>498494000</v>
      </c>
      <c r="D58" s="330">
        <f>+D46+D52+D57</f>
        <v>505520933</v>
      </c>
      <c r="E58" s="1001">
        <f>+E46+E52+E57</f>
        <v>242189317</v>
      </c>
      <c r="F58" s="470">
        <f>E58/D58*100</f>
        <v>47.908860185617677</v>
      </c>
    </row>
    <row r="59" spans="1:6" ht="13.5" thickBot="1" x14ac:dyDescent="0.25">
      <c r="C59" s="333"/>
      <c r="D59" s="333"/>
      <c r="E59" s="1004"/>
      <c r="F59" s="861"/>
    </row>
    <row r="60" spans="1:6" ht="15" customHeight="1" thickBot="1" x14ac:dyDescent="0.25">
      <c r="A60" s="120" t="s">
        <v>387</v>
      </c>
      <c r="B60" s="265"/>
      <c r="C60" s="334">
        <v>29</v>
      </c>
      <c r="D60" s="334">
        <v>29</v>
      </c>
      <c r="E60" s="1005">
        <v>29</v>
      </c>
      <c r="F60" s="861"/>
    </row>
    <row r="61" spans="1:6" ht="14.25" customHeight="1" thickBot="1" x14ac:dyDescent="0.25">
      <c r="A61" s="120" t="s">
        <v>120</v>
      </c>
      <c r="B61" s="265"/>
      <c r="C61" s="335"/>
      <c r="D61" s="335"/>
      <c r="E61" s="1006"/>
      <c r="F61" s="861"/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5" orientation="portrait" r:id="rId1"/>
  <headerFooter alignWithMargins="0">
    <oddHeader xml:space="preserve">&amp;R13.  sz. melléklet 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F60"/>
  <sheetViews>
    <sheetView view="pageLayout" topLeftCell="A55" zoomScaleNormal="90" zoomScaleSheetLayoutView="100" workbookViewId="0">
      <selection activeCell="G2" sqref="G2"/>
    </sheetView>
  </sheetViews>
  <sheetFormatPr defaultRowHeight="12.75" x14ac:dyDescent="0.2"/>
  <cols>
    <col min="1" max="1" width="13.83203125" style="125" customWidth="1"/>
    <col min="2" max="2" width="73" style="125" customWidth="1"/>
    <col min="3" max="5" width="15.83203125" style="125" customWidth="1"/>
    <col min="6" max="6" width="13.1640625" style="574" customWidth="1"/>
    <col min="7" max="16384" width="9.33203125" style="125"/>
  </cols>
  <sheetData>
    <row r="1" spans="1:6" s="79" customFormat="1" ht="21" customHeight="1" thickBot="1" x14ac:dyDescent="0.25">
      <c r="B1" s="244"/>
      <c r="F1" s="562"/>
    </row>
    <row r="2" spans="1:6" s="247" customFormat="1" ht="38.25" customHeight="1" x14ac:dyDescent="0.2">
      <c r="A2" s="246" t="s">
        <v>118</v>
      </c>
      <c r="B2" s="743" t="s">
        <v>418</v>
      </c>
      <c r="C2" s="340"/>
      <c r="D2" s="340"/>
      <c r="E2" s="1012" t="s">
        <v>42</v>
      </c>
      <c r="F2" s="989"/>
    </row>
    <row r="3" spans="1:6" s="247" customFormat="1" ht="24.75" thickBot="1" x14ac:dyDescent="0.25">
      <c r="A3" s="248" t="s">
        <v>117</v>
      </c>
      <c r="B3" s="632" t="s">
        <v>290</v>
      </c>
      <c r="C3" s="341"/>
      <c r="D3" s="341"/>
      <c r="E3" s="1013" t="s">
        <v>37</v>
      </c>
      <c r="F3" s="1009"/>
    </row>
    <row r="4" spans="1:6" s="250" customFormat="1" ht="15.95" customHeight="1" thickBot="1" x14ac:dyDescent="0.25">
      <c r="A4" s="273"/>
      <c r="B4" s="249"/>
      <c r="C4" s="352"/>
      <c r="D4" s="352"/>
      <c r="E4" s="1014" t="s">
        <v>500</v>
      </c>
      <c r="F4" s="1010"/>
    </row>
    <row r="5" spans="1:6" ht="39.950000000000003" customHeight="1" thickBot="1" x14ac:dyDescent="0.25">
      <c r="A5" s="251" t="s">
        <v>119</v>
      </c>
      <c r="B5" s="769" t="s">
        <v>409</v>
      </c>
      <c r="C5" s="742" t="s">
        <v>586</v>
      </c>
      <c r="D5" s="68" t="s">
        <v>660</v>
      </c>
      <c r="E5" s="975" t="s">
        <v>661</v>
      </c>
      <c r="F5" s="1011" t="s">
        <v>679</v>
      </c>
    </row>
    <row r="6" spans="1:6" s="253" customFormat="1" ht="12.95" customHeight="1" thickBot="1" x14ac:dyDescent="0.25">
      <c r="A6" s="252"/>
      <c r="B6" s="89" t="s">
        <v>370</v>
      </c>
      <c r="C6" s="21" t="s">
        <v>371</v>
      </c>
      <c r="D6" s="816" t="s">
        <v>372</v>
      </c>
      <c r="E6" s="968" t="s">
        <v>373</v>
      </c>
      <c r="F6" s="316" t="s">
        <v>559</v>
      </c>
    </row>
    <row r="7" spans="1:6" s="253" customFormat="1" ht="15.95" customHeight="1" thickBot="1" x14ac:dyDescent="0.25">
      <c r="A7" s="254"/>
      <c r="B7" s="92" t="s">
        <v>38</v>
      </c>
      <c r="C7" s="274"/>
      <c r="D7" s="274"/>
      <c r="E7" s="1015"/>
      <c r="F7" s="868"/>
    </row>
    <row r="8" spans="1:6" s="256" customFormat="1" ht="12" customHeight="1" thickBot="1" x14ac:dyDescent="0.25">
      <c r="A8" s="252" t="s">
        <v>4</v>
      </c>
      <c r="B8" s="266" t="s">
        <v>388</v>
      </c>
      <c r="C8" s="310">
        <f>SUM(C9:C19)</f>
        <v>26000000</v>
      </c>
      <c r="D8" s="310">
        <f>SUM(D9:D19)</f>
        <v>26000000</v>
      </c>
      <c r="E8" s="309">
        <f>SUM(E9:E19)</f>
        <v>21351947</v>
      </c>
      <c r="F8" s="470">
        <f>E8/D8*100</f>
        <v>82.122873076923071</v>
      </c>
    </row>
    <row r="9" spans="1:6" s="256" customFormat="1" ht="12" customHeight="1" x14ac:dyDescent="0.2">
      <c r="A9" s="257" t="s">
        <v>60</v>
      </c>
      <c r="B9" s="207" t="s">
        <v>165</v>
      </c>
      <c r="C9" s="342"/>
      <c r="D9" s="342"/>
      <c r="E9" s="1016"/>
      <c r="F9" s="977"/>
    </row>
    <row r="10" spans="1:6" s="256" customFormat="1" ht="12" customHeight="1" x14ac:dyDescent="0.2">
      <c r="A10" s="258" t="s">
        <v>61</v>
      </c>
      <c r="B10" s="204" t="s">
        <v>166</v>
      </c>
      <c r="C10" s="343"/>
      <c r="D10" s="343"/>
      <c r="E10" s="1017"/>
      <c r="F10" s="882"/>
    </row>
    <row r="11" spans="1:6" s="256" customFormat="1" ht="12" customHeight="1" x14ac:dyDescent="0.2">
      <c r="A11" s="258" t="s">
        <v>62</v>
      </c>
      <c r="B11" s="204" t="s">
        <v>167</v>
      </c>
      <c r="C11" s="343"/>
      <c r="D11" s="343"/>
      <c r="E11" s="1017"/>
      <c r="F11" s="882"/>
    </row>
    <row r="12" spans="1:6" s="256" customFormat="1" ht="12" customHeight="1" x14ac:dyDescent="0.2">
      <c r="A12" s="258" t="s">
        <v>63</v>
      </c>
      <c r="B12" s="204" t="s">
        <v>168</v>
      </c>
      <c r="C12" s="343"/>
      <c r="D12" s="343"/>
      <c r="E12" s="1017"/>
      <c r="F12" s="882"/>
    </row>
    <row r="13" spans="1:6" s="256" customFormat="1" ht="12" customHeight="1" x14ac:dyDescent="0.2">
      <c r="A13" s="258" t="s">
        <v>81</v>
      </c>
      <c r="B13" s="275" t="s">
        <v>169</v>
      </c>
      <c r="C13" s="29">
        <v>23500000</v>
      </c>
      <c r="D13" s="29">
        <v>23500000</v>
      </c>
      <c r="E13" s="885">
        <v>15791728</v>
      </c>
      <c r="F13" s="394">
        <f>E13/D13*100</f>
        <v>67.198842553191483</v>
      </c>
    </row>
    <row r="14" spans="1:6" s="256" customFormat="1" ht="12" customHeight="1" x14ac:dyDescent="0.2">
      <c r="A14" s="258" t="s">
        <v>64</v>
      </c>
      <c r="B14" s="204" t="s">
        <v>291</v>
      </c>
      <c r="C14" s="29">
        <v>2500000</v>
      </c>
      <c r="D14" s="29">
        <v>2500000</v>
      </c>
      <c r="E14" s="885">
        <v>2650062</v>
      </c>
      <c r="F14" s="394">
        <f>E14/D14*100</f>
        <v>106.00248000000001</v>
      </c>
    </row>
    <row r="15" spans="1:6" s="256" customFormat="1" ht="12" customHeight="1" x14ac:dyDescent="0.2">
      <c r="A15" s="258" t="s">
        <v>65</v>
      </c>
      <c r="B15" s="215" t="s">
        <v>292</v>
      </c>
      <c r="C15" s="29"/>
      <c r="D15" s="29"/>
      <c r="E15" s="885">
        <v>2910000</v>
      </c>
      <c r="F15" s="394"/>
    </row>
    <row r="16" spans="1:6" s="256" customFormat="1" ht="12" customHeight="1" x14ac:dyDescent="0.2">
      <c r="A16" s="258" t="s">
        <v>72</v>
      </c>
      <c r="B16" s="204" t="s">
        <v>172</v>
      </c>
      <c r="C16" s="343"/>
      <c r="D16" s="343"/>
      <c r="E16" s="1018">
        <v>156</v>
      </c>
      <c r="F16" s="882"/>
    </row>
    <row r="17" spans="1:6" s="256" customFormat="1" ht="12" customHeight="1" x14ac:dyDescent="0.2">
      <c r="A17" s="258" t="s">
        <v>73</v>
      </c>
      <c r="B17" s="204" t="s">
        <v>173</v>
      </c>
      <c r="C17" s="343"/>
      <c r="D17" s="343"/>
      <c r="E17" s="1017"/>
      <c r="F17" s="883"/>
    </row>
    <row r="18" spans="1:6" s="256" customFormat="1" ht="12" customHeight="1" x14ac:dyDescent="0.2">
      <c r="A18" s="258" t="s">
        <v>74</v>
      </c>
      <c r="B18" s="204" t="s">
        <v>320</v>
      </c>
      <c r="C18" s="343"/>
      <c r="D18" s="343"/>
      <c r="E18" s="1017"/>
      <c r="F18" s="883"/>
    </row>
    <row r="19" spans="1:6" s="256" customFormat="1" ht="12" customHeight="1" thickBot="1" x14ac:dyDescent="0.25">
      <c r="A19" s="258" t="s">
        <v>75</v>
      </c>
      <c r="B19" s="215" t="s">
        <v>174</v>
      </c>
      <c r="C19" s="344"/>
      <c r="D19" s="344"/>
      <c r="E19" s="1019">
        <v>1</v>
      </c>
      <c r="F19" s="979"/>
    </row>
    <row r="20" spans="1:6" s="256" customFormat="1" ht="12" customHeight="1" thickBot="1" x14ac:dyDescent="0.25">
      <c r="A20" s="252" t="s">
        <v>5</v>
      </c>
      <c r="B20" s="266" t="s">
        <v>293</v>
      </c>
      <c r="C20" s="345"/>
      <c r="D20" s="345"/>
      <c r="E20" s="1020"/>
      <c r="F20" s="863"/>
    </row>
    <row r="21" spans="1:6" s="256" customFormat="1" ht="12" customHeight="1" x14ac:dyDescent="0.2">
      <c r="A21" s="258" t="s">
        <v>66</v>
      </c>
      <c r="B21" s="213" t="s">
        <v>147</v>
      </c>
      <c r="C21" s="342"/>
      <c r="D21" s="342"/>
      <c r="E21" s="1016"/>
      <c r="F21" s="980"/>
    </row>
    <row r="22" spans="1:6" s="256" customFormat="1" ht="12" customHeight="1" x14ac:dyDescent="0.2">
      <c r="A22" s="258" t="s">
        <v>67</v>
      </c>
      <c r="B22" s="204" t="s">
        <v>294</v>
      </c>
      <c r="C22" s="343"/>
      <c r="D22" s="343"/>
      <c r="E22" s="1017"/>
      <c r="F22" s="883"/>
    </row>
    <row r="23" spans="1:6" s="256" customFormat="1" ht="12" customHeight="1" x14ac:dyDescent="0.2">
      <c r="A23" s="258" t="s">
        <v>68</v>
      </c>
      <c r="B23" s="204" t="s">
        <v>295</v>
      </c>
      <c r="C23" s="343"/>
      <c r="D23" s="343"/>
      <c r="E23" s="1017"/>
      <c r="F23" s="883"/>
    </row>
    <row r="24" spans="1:6" s="256" customFormat="1" ht="12" customHeight="1" thickBot="1" x14ac:dyDescent="0.25">
      <c r="A24" s="258" t="s">
        <v>69</v>
      </c>
      <c r="B24" s="204" t="s">
        <v>393</v>
      </c>
      <c r="C24" s="343"/>
      <c r="D24" s="343"/>
      <c r="E24" s="1017"/>
      <c r="F24" s="883"/>
    </row>
    <row r="25" spans="1:6" s="256" customFormat="1" ht="12" customHeight="1" thickBot="1" x14ac:dyDescent="0.25">
      <c r="A25" s="259" t="s">
        <v>6</v>
      </c>
      <c r="B25" s="214" t="s">
        <v>95</v>
      </c>
      <c r="C25" s="344"/>
      <c r="D25" s="344"/>
      <c r="E25" s="1021"/>
      <c r="F25" s="979"/>
    </row>
    <row r="26" spans="1:6" s="256" customFormat="1" ht="12" customHeight="1" thickBot="1" x14ac:dyDescent="0.25">
      <c r="A26" s="259" t="s">
        <v>7</v>
      </c>
      <c r="B26" s="214" t="s">
        <v>296</v>
      </c>
      <c r="C26" s="345"/>
      <c r="D26" s="345"/>
      <c r="E26" s="1020"/>
      <c r="F26" s="864"/>
    </row>
    <row r="27" spans="1:6" s="256" customFormat="1" ht="12" customHeight="1" x14ac:dyDescent="0.2">
      <c r="A27" s="260" t="s">
        <v>156</v>
      </c>
      <c r="B27" s="267" t="s">
        <v>294</v>
      </c>
      <c r="C27" s="342"/>
      <c r="D27" s="342"/>
      <c r="E27" s="1016"/>
      <c r="F27" s="980"/>
    </row>
    <row r="28" spans="1:6" s="256" customFormat="1" ht="12" customHeight="1" x14ac:dyDescent="0.2">
      <c r="A28" s="260" t="s">
        <v>157</v>
      </c>
      <c r="B28" s="268" t="s">
        <v>297</v>
      </c>
      <c r="C28" s="343"/>
      <c r="D28" s="343"/>
      <c r="E28" s="1017"/>
      <c r="F28" s="883"/>
    </row>
    <row r="29" spans="1:6" s="256" customFormat="1" ht="12" customHeight="1" thickBot="1" x14ac:dyDescent="0.25">
      <c r="A29" s="258" t="s">
        <v>158</v>
      </c>
      <c r="B29" s="269" t="s">
        <v>394</v>
      </c>
      <c r="C29" s="344"/>
      <c r="D29" s="344"/>
      <c r="E29" s="1021"/>
      <c r="F29" s="979"/>
    </row>
    <row r="30" spans="1:6" s="256" customFormat="1" ht="12" customHeight="1" thickBot="1" x14ac:dyDescent="0.25">
      <c r="A30" s="259" t="s">
        <v>8</v>
      </c>
      <c r="B30" s="214" t="s">
        <v>298</v>
      </c>
      <c r="C30" s="345"/>
      <c r="D30" s="345"/>
      <c r="E30" s="1020"/>
      <c r="F30" s="864"/>
    </row>
    <row r="31" spans="1:6" s="256" customFormat="1" ht="12" customHeight="1" x14ac:dyDescent="0.2">
      <c r="A31" s="260" t="s">
        <v>53</v>
      </c>
      <c r="B31" s="267" t="s">
        <v>179</v>
      </c>
      <c r="C31" s="342"/>
      <c r="D31" s="342"/>
      <c r="E31" s="1016"/>
      <c r="F31" s="980"/>
    </row>
    <row r="32" spans="1:6" s="256" customFormat="1" ht="12" customHeight="1" x14ac:dyDescent="0.2">
      <c r="A32" s="260" t="s">
        <v>54</v>
      </c>
      <c r="B32" s="268" t="s">
        <v>180</v>
      </c>
      <c r="C32" s="343"/>
      <c r="D32" s="343"/>
      <c r="E32" s="1017"/>
      <c r="F32" s="883"/>
    </row>
    <row r="33" spans="1:6" s="256" customFormat="1" ht="12" customHeight="1" thickBot="1" x14ac:dyDescent="0.25">
      <c r="A33" s="258" t="s">
        <v>55</v>
      </c>
      <c r="B33" s="269" t="s">
        <v>181</v>
      </c>
      <c r="C33" s="344"/>
      <c r="D33" s="344"/>
      <c r="E33" s="1021"/>
      <c r="F33" s="979"/>
    </row>
    <row r="34" spans="1:6" s="256" customFormat="1" ht="12" customHeight="1" thickBot="1" x14ac:dyDescent="0.25">
      <c r="A34" s="259" t="s">
        <v>9</v>
      </c>
      <c r="B34" s="214" t="s">
        <v>267</v>
      </c>
      <c r="C34" s="345"/>
      <c r="D34" s="345"/>
      <c r="E34" s="1020"/>
      <c r="F34" s="863"/>
    </row>
    <row r="35" spans="1:6" s="256" customFormat="1" ht="12" customHeight="1" thickBot="1" x14ac:dyDescent="0.25">
      <c r="A35" s="259" t="s">
        <v>10</v>
      </c>
      <c r="B35" s="214" t="s">
        <v>299</v>
      </c>
      <c r="C35" s="346"/>
      <c r="D35" s="346"/>
      <c r="E35" s="1022"/>
      <c r="F35" s="862"/>
    </row>
    <row r="36" spans="1:6" s="256" customFormat="1" ht="12" customHeight="1" thickBot="1" x14ac:dyDescent="0.25">
      <c r="A36" s="252" t="s">
        <v>11</v>
      </c>
      <c r="B36" s="214" t="s">
        <v>395</v>
      </c>
      <c r="C36" s="310">
        <f>+C8+C20+C25+C26+C30+C34+C35</f>
        <v>26000000</v>
      </c>
      <c r="D36" s="310">
        <f>+D8+D20+D25+D26+D30+D34+D35</f>
        <v>26000000</v>
      </c>
      <c r="E36" s="309">
        <f>+E8+E20+E25+E26+E30+E34+E35</f>
        <v>21351947</v>
      </c>
      <c r="F36" s="470">
        <f t="shared" ref="F36:F41" si="0">E36/D36*100</f>
        <v>82.122873076923071</v>
      </c>
    </row>
    <row r="37" spans="1:6" s="256" customFormat="1" ht="12" customHeight="1" thickBot="1" x14ac:dyDescent="0.25">
      <c r="A37" s="180" t="s">
        <v>12</v>
      </c>
      <c r="B37" s="214" t="s">
        <v>301</v>
      </c>
      <c r="C37" s="310">
        <f>+C38+C39+C40</f>
        <v>856811000</v>
      </c>
      <c r="D37" s="310">
        <f>+D38+D39+D40</f>
        <v>880187434</v>
      </c>
      <c r="E37" s="309">
        <f>+E38+E39+E40</f>
        <v>387368903</v>
      </c>
      <c r="F37" s="470">
        <f t="shared" si="0"/>
        <v>44.009819731191477</v>
      </c>
    </row>
    <row r="38" spans="1:6" s="256" customFormat="1" ht="12" customHeight="1" x14ac:dyDescent="0.2">
      <c r="A38" s="260" t="s">
        <v>302</v>
      </c>
      <c r="B38" s="267" t="s">
        <v>130</v>
      </c>
      <c r="C38" s="26"/>
      <c r="D38" s="26">
        <v>2670771</v>
      </c>
      <c r="E38" s="884">
        <v>2670771</v>
      </c>
      <c r="F38" s="465">
        <f t="shared" si="0"/>
        <v>100</v>
      </c>
    </row>
    <row r="39" spans="1:6" s="256" customFormat="1" ht="12" customHeight="1" x14ac:dyDescent="0.2">
      <c r="A39" s="260" t="s">
        <v>303</v>
      </c>
      <c r="B39" s="268" t="s">
        <v>521</v>
      </c>
      <c r="C39" s="478">
        <v>692778755</v>
      </c>
      <c r="D39" s="478">
        <v>692778755</v>
      </c>
      <c r="E39" s="675">
        <v>359290112</v>
      </c>
      <c r="F39" s="394">
        <f t="shared" si="0"/>
        <v>51.862172361217972</v>
      </c>
    </row>
    <row r="40" spans="1:6" s="256" customFormat="1" ht="12" customHeight="1" thickBot="1" x14ac:dyDescent="0.25">
      <c r="A40" s="258" t="s">
        <v>304</v>
      </c>
      <c r="B40" s="269" t="s">
        <v>305</v>
      </c>
      <c r="C40" s="476">
        <v>164032245</v>
      </c>
      <c r="D40" s="476">
        <v>184737908</v>
      </c>
      <c r="E40" s="677">
        <v>25408020</v>
      </c>
      <c r="F40" s="469">
        <f t="shared" si="0"/>
        <v>13.753549704590137</v>
      </c>
    </row>
    <row r="41" spans="1:6" s="256" customFormat="1" ht="15" customHeight="1" thickBot="1" x14ac:dyDescent="0.25">
      <c r="A41" s="180" t="s">
        <v>13</v>
      </c>
      <c r="B41" s="270" t="s">
        <v>306</v>
      </c>
      <c r="C41" s="330">
        <f>+C36+C37</f>
        <v>882811000</v>
      </c>
      <c r="D41" s="330">
        <f>+D36+D37</f>
        <v>906187434</v>
      </c>
      <c r="E41" s="1001">
        <f>+E36+E37</f>
        <v>408720850</v>
      </c>
      <c r="F41" s="470">
        <f t="shared" si="0"/>
        <v>45.10334558446327</v>
      </c>
    </row>
    <row r="42" spans="1:6" s="256" customFormat="1" ht="15" customHeight="1" x14ac:dyDescent="0.2">
      <c r="A42" s="131"/>
      <c r="B42" s="271"/>
      <c r="C42" s="347"/>
      <c r="D42" s="347"/>
      <c r="E42" s="347"/>
      <c r="F42" s="582"/>
    </row>
    <row r="43" spans="1:6" ht="13.5" thickBot="1" x14ac:dyDescent="0.25">
      <c r="A43" s="131"/>
      <c r="B43" s="131"/>
    </row>
    <row r="44" spans="1:6" s="253" customFormat="1" ht="39.950000000000003" customHeight="1" thickBot="1" x14ac:dyDescent="0.25">
      <c r="A44" s="262"/>
      <c r="B44" s="111" t="s">
        <v>39</v>
      </c>
      <c r="C44" s="295" t="s">
        <v>586</v>
      </c>
      <c r="D44" s="68" t="s">
        <v>660</v>
      </c>
      <c r="E44" s="975" t="s">
        <v>661</v>
      </c>
      <c r="F44" s="867" t="s">
        <v>679</v>
      </c>
    </row>
    <row r="45" spans="1:6" s="264" customFormat="1" ht="20.100000000000001" customHeight="1" thickBot="1" x14ac:dyDescent="0.25">
      <c r="A45" s="259" t="s">
        <v>4</v>
      </c>
      <c r="B45" s="214" t="s">
        <v>307</v>
      </c>
      <c r="C45" s="310">
        <f>SUM(C46:C50)</f>
        <v>880311000</v>
      </c>
      <c r="D45" s="310">
        <f>SUM(D46:D50)</f>
        <v>903687434</v>
      </c>
      <c r="E45" s="309">
        <f>SUM(E46:E50)</f>
        <v>407587450</v>
      </c>
      <c r="F45" s="470">
        <f>E45/D45*100</f>
        <v>45.102701959226316</v>
      </c>
    </row>
    <row r="46" spans="1:6" ht="12" customHeight="1" x14ac:dyDescent="0.2">
      <c r="A46" s="258" t="s">
        <v>60</v>
      </c>
      <c r="B46" s="213" t="s">
        <v>34</v>
      </c>
      <c r="C46" s="465">
        <v>546510000</v>
      </c>
      <c r="D46" s="465">
        <v>562832133</v>
      </c>
      <c r="E46" s="586">
        <v>276297059</v>
      </c>
      <c r="F46" s="465">
        <f>E46/D46*100</f>
        <v>49.090491249546339</v>
      </c>
    </row>
    <row r="47" spans="1:6" ht="12" customHeight="1" x14ac:dyDescent="0.2">
      <c r="A47" s="258" t="s">
        <v>61</v>
      </c>
      <c r="B47" s="204" t="s">
        <v>104</v>
      </c>
      <c r="C47" s="465">
        <v>79121000</v>
      </c>
      <c r="D47" s="465">
        <v>83504530</v>
      </c>
      <c r="E47" s="586">
        <v>42881335</v>
      </c>
      <c r="F47" s="394">
        <f>E47/D47*100</f>
        <v>51.35210628692839</v>
      </c>
    </row>
    <row r="48" spans="1:6" ht="12" customHeight="1" x14ac:dyDescent="0.2">
      <c r="A48" s="258" t="s">
        <v>62</v>
      </c>
      <c r="B48" s="204" t="s">
        <v>80</v>
      </c>
      <c r="C48" s="465">
        <v>254680000</v>
      </c>
      <c r="D48" s="465">
        <v>257350771</v>
      </c>
      <c r="E48" s="586">
        <v>88409056</v>
      </c>
      <c r="F48" s="394">
        <f>E48/D48*100</f>
        <v>34.353522881033058</v>
      </c>
    </row>
    <row r="49" spans="1:6" ht="12" customHeight="1" x14ac:dyDescent="0.2">
      <c r="A49" s="258" t="s">
        <v>63</v>
      </c>
      <c r="B49" s="204" t="s">
        <v>105</v>
      </c>
      <c r="C49" s="348"/>
      <c r="D49" s="348"/>
      <c r="E49" s="1023"/>
      <c r="F49" s="903"/>
    </row>
    <row r="50" spans="1:6" ht="12" customHeight="1" thickBot="1" x14ac:dyDescent="0.25">
      <c r="A50" s="258" t="s">
        <v>81</v>
      </c>
      <c r="B50" s="204" t="s">
        <v>106</v>
      </c>
      <c r="C50" s="349"/>
      <c r="D50" s="349"/>
      <c r="E50" s="1024"/>
      <c r="F50" s="983"/>
    </row>
    <row r="51" spans="1:6" ht="12" customHeight="1" thickBot="1" x14ac:dyDescent="0.25">
      <c r="A51" s="259" t="s">
        <v>5</v>
      </c>
      <c r="B51" s="214" t="s">
        <v>308</v>
      </c>
      <c r="C51" s="310">
        <f>SUM(C52:C54)</f>
        <v>2500000</v>
      </c>
      <c r="D51" s="310">
        <f>SUM(D52:D54)</f>
        <v>2500000</v>
      </c>
      <c r="E51" s="1025">
        <v>0</v>
      </c>
      <c r="F51" s="480">
        <f>E51/D51*100</f>
        <v>0</v>
      </c>
    </row>
    <row r="52" spans="1:6" s="264" customFormat="1" ht="12" customHeight="1" x14ac:dyDescent="0.2">
      <c r="A52" s="258" t="s">
        <v>66</v>
      </c>
      <c r="B52" s="213" t="s">
        <v>123</v>
      </c>
      <c r="C52" s="26">
        <v>2500000</v>
      </c>
      <c r="D52" s="26">
        <v>2500000</v>
      </c>
      <c r="E52" s="1026">
        <v>0</v>
      </c>
      <c r="F52" s="465">
        <f>E52/D52*100</f>
        <v>0</v>
      </c>
    </row>
    <row r="53" spans="1:6" ht="12" customHeight="1" x14ac:dyDescent="0.2">
      <c r="A53" s="258" t="s">
        <v>67</v>
      </c>
      <c r="B53" s="204" t="s">
        <v>108</v>
      </c>
      <c r="C53" s="333"/>
      <c r="D53" s="333"/>
      <c r="E53" s="1004"/>
      <c r="F53" s="903"/>
    </row>
    <row r="54" spans="1:6" ht="12" customHeight="1" x14ac:dyDescent="0.2">
      <c r="A54" s="258" t="s">
        <v>68</v>
      </c>
      <c r="B54" s="204" t="s">
        <v>40</v>
      </c>
      <c r="C54" s="348"/>
      <c r="D54" s="348"/>
      <c r="E54" s="1023"/>
      <c r="F54" s="903"/>
    </row>
    <row r="55" spans="1:6" ht="12" customHeight="1" thickBot="1" x14ac:dyDescent="0.25">
      <c r="A55" s="258" t="s">
        <v>69</v>
      </c>
      <c r="B55" s="204" t="s">
        <v>392</v>
      </c>
      <c r="C55" s="350"/>
      <c r="D55" s="350"/>
      <c r="E55" s="1027"/>
      <c r="F55" s="983"/>
    </row>
    <row r="56" spans="1:6" ht="15" customHeight="1" thickBot="1" x14ac:dyDescent="0.25">
      <c r="A56" s="259" t="s">
        <v>6</v>
      </c>
      <c r="B56" s="214" t="s">
        <v>1</v>
      </c>
      <c r="C56" s="126"/>
      <c r="D56" s="126"/>
      <c r="E56" s="902"/>
      <c r="F56" s="861"/>
    </row>
    <row r="57" spans="1:6" ht="13.5" thickBot="1" x14ac:dyDescent="0.25">
      <c r="A57" s="259" t="s">
        <v>7</v>
      </c>
      <c r="B57" s="272" t="s">
        <v>396</v>
      </c>
      <c r="C57" s="330">
        <f>+C45+C51+C56</f>
        <v>882811000</v>
      </c>
      <c r="D57" s="330">
        <f>+D45+D51+D56</f>
        <v>906187434</v>
      </c>
      <c r="E57" s="1001">
        <f>+E45+E51+E56</f>
        <v>407587450</v>
      </c>
      <c r="F57" s="470">
        <f>E57/D57*100</f>
        <v>44.978272122012228</v>
      </c>
    </row>
    <row r="58" spans="1:6" ht="15" customHeight="1" thickBot="1" x14ac:dyDescent="0.25">
      <c r="C58" s="333"/>
      <c r="D58" s="333"/>
      <c r="E58" s="1004"/>
      <c r="F58" s="865"/>
    </row>
    <row r="59" spans="1:6" ht="14.25" customHeight="1" thickBot="1" x14ac:dyDescent="0.25">
      <c r="A59" s="120" t="s">
        <v>387</v>
      </c>
      <c r="B59" s="265"/>
      <c r="C59" s="126">
        <v>65</v>
      </c>
      <c r="D59" s="126">
        <v>65</v>
      </c>
      <c r="E59" s="902">
        <v>65</v>
      </c>
      <c r="F59" s="861"/>
    </row>
    <row r="60" spans="1:6" ht="13.5" thickBot="1" x14ac:dyDescent="0.25">
      <c r="A60" s="120" t="s">
        <v>120</v>
      </c>
      <c r="B60" s="265"/>
      <c r="C60" s="351">
        <v>0</v>
      </c>
      <c r="D60" s="351">
        <v>0</v>
      </c>
      <c r="E60" s="1028">
        <v>0</v>
      </c>
      <c r="F60" s="861"/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3" orientation="portrait" verticalDpi="300" r:id="rId1"/>
  <headerFooter alignWithMargins="0">
    <oddHeader xml:space="preserve">&amp;R14.  sz. melléklet 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F60"/>
  <sheetViews>
    <sheetView view="pageLayout" topLeftCell="B1" zoomScaleNormal="90" zoomScaleSheetLayoutView="100" workbookViewId="0">
      <selection activeCell="E38" sqref="E38"/>
    </sheetView>
  </sheetViews>
  <sheetFormatPr defaultRowHeight="12.75" x14ac:dyDescent="0.2"/>
  <cols>
    <col min="1" max="1" width="13.83203125" style="125" customWidth="1"/>
    <col min="2" max="2" width="76" style="125" customWidth="1"/>
    <col min="3" max="3" width="18" style="125" customWidth="1"/>
    <col min="4" max="4" width="17.1640625" style="125" customWidth="1"/>
    <col min="5" max="5" width="15.5" style="125" customWidth="1"/>
    <col min="6" max="6" width="13.1640625" style="574" customWidth="1"/>
    <col min="7" max="16384" width="9.33203125" style="125"/>
  </cols>
  <sheetData>
    <row r="1" spans="1:6" s="79" customFormat="1" ht="21" customHeight="1" thickBot="1" x14ac:dyDescent="0.25">
      <c r="B1" s="244"/>
      <c r="F1" s="562"/>
    </row>
    <row r="2" spans="1:6" s="247" customFormat="1" ht="38.25" customHeight="1" x14ac:dyDescent="0.2">
      <c r="A2" s="246" t="s">
        <v>118</v>
      </c>
      <c r="B2" s="743" t="s">
        <v>418</v>
      </c>
      <c r="C2" s="340"/>
      <c r="D2" s="340"/>
      <c r="E2" s="1012" t="s">
        <v>42</v>
      </c>
      <c r="F2" s="989"/>
    </row>
    <row r="3" spans="1:6" s="247" customFormat="1" ht="24.75" thickBot="1" x14ac:dyDescent="0.25">
      <c r="A3" s="248" t="s">
        <v>117</v>
      </c>
      <c r="B3" s="768" t="s">
        <v>651</v>
      </c>
      <c r="C3" s="341"/>
      <c r="D3" s="341"/>
      <c r="E3" s="1013" t="s">
        <v>41</v>
      </c>
      <c r="F3" s="1009"/>
    </row>
    <row r="4" spans="1:6" s="250" customFormat="1" ht="15.95" customHeight="1" thickBot="1" x14ac:dyDescent="0.25">
      <c r="A4" s="273"/>
      <c r="B4" s="249"/>
      <c r="C4" s="352"/>
      <c r="D4" s="352"/>
      <c r="E4" s="1014" t="s">
        <v>500</v>
      </c>
      <c r="F4" s="1010"/>
    </row>
    <row r="5" spans="1:6" ht="39.950000000000003" customHeight="1" thickBot="1" x14ac:dyDescent="0.25">
      <c r="A5" s="251" t="s">
        <v>119</v>
      </c>
      <c r="B5" s="769" t="s">
        <v>409</v>
      </c>
      <c r="C5" s="742" t="s">
        <v>586</v>
      </c>
      <c r="D5" s="68" t="s">
        <v>660</v>
      </c>
      <c r="E5" s="975" t="s">
        <v>661</v>
      </c>
      <c r="F5" s="1011" t="s">
        <v>679</v>
      </c>
    </row>
    <row r="6" spans="1:6" s="253" customFormat="1" ht="12.95" customHeight="1" thickBot="1" x14ac:dyDescent="0.25">
      <c r="A6" s="252"/>
      <c r="B6" s="89" t="s">
        <v>370</v>
      </c>
      <c r="C6" s="21" t="s">
        <v>371</v>
      </c>
      <c r="D6" s="816" t="s">
        <v>372</v>
      </c>
      <c r="E6" s="968" t="s">
        <v>373</v>
      </c>
      <c r="F6" s="316" t="s">
        <v>559</v>
      </c>
    </row>
    <row r="7" spans="1:6" s="253" customFormat="1" ht="15.95" customHeight="1" thickBot="1" x14ac:dyDescent="0.25">
      <c r="A7" s="254"/>
      <c r="B7" s="92" t="s">
        <v>38</v>
      </c>
      <c r="C7" s="274"/>
      <c r="D7" s="274"/>
      <c r="E7" s="1015"/>
      <c r="F7" s="868"/>
    </row>
    <row r="8" spans="1:6" s="256" customFormat="1" ht="12" customHeight="1" thickBot="1" x14ac:dyDescent="0.25">
      <c r="A8" s="252" t="s">
        <v>4</v>
      </c>
      <c r="B8" s="266" t="s">
        <v>388</v>
      </c>
      <c r="C8" s="310">
        <f>SUM(C9:C19)</f>
        <v>26000000</v>
      </c>
      <c r="D8" s="310">
        <f>SUM(D9:D19)</f>
        <v>26000000</v>
      </c>
      <c r="E8" s="309">
        <f>SUM(E9:E19)</f>
        <v>21351947</v>
      </c>
      <c r="F8" s="480">
        <f>E8/D8*100</f>
        <v>82.122873076923071</v>
      </c>
    </row>
    <row r="9" spans="1:6" s="256" customFormat="1" ht="12" customHeight="1" x14ac:dyDescent="0.2">
      <c r="A9" s="257" t="s">
        <v>60</v>
      </c>
      <c r="B9" s="207" t="s">
        <v>165</v>
      </c>
      <c r="C9" s="342"/>
      <c r="D9" s="342"/>
      <c r="E9" s="1016"/>
      <c r="F9" s="977"/>
    </row>
    <row r="10" spans="1:6" s="256" customFormat="1" ht="12" customHeight="1" x14ac:dyDescent="0.2">
      <c r="A10" s="258" t="s">
        <v>61</v>
      </c>
      <c r="B10" s="204" t="s">
        <v>166</v>
      </c>
      <c r="C10" s="343"/>
      <c r="D10" s="343"/>
      <c r="E10" s="1017"/>
      <c r="F10" s="882"/>
    </row>
    <row r="11" spans="1:6" s="256" customFormat="1" ht="12" customHeight="1" x14ac:dyDescent="0.2">
      <c r="A11" s="258" t="s">
        <v>62</v>
      </c>
      <c r="B11" s="204" t="s">
        <v>167</v>
      </c>
      <c r="C11" s="343"/>
      <c r="D11" s="343"/>
      <c r="E11" s="1017"/>
      <c r="F11" s="882"/>
    </row>
    <row r="12" spans="1:6" s="256" customFormat="1" ht="12" customHeight="1" x14ac:dyDescent="0.2">
      <c r="A12" s="258" t="s">
        <v>63</v>
      </c>
      <c r="B12" s="204" t="s">
        <v>168</v>
      </c>
      <c r="C12" s="343"/>
      <c r="D12" s="343"/>
      <c r="E12" s="1017"/>
      <c r="F12" s="882"/>
    </row>
    <row r="13" spans="1:6" s="256" customFormat="1" ht="12" customHeight="1" x14ac:dyDescent="0.2">
      <c r="A13" s="258" t="s">
        <v>81</v>
      </c>
      <c r="B13" s="275" t="s">
        <v>169</v>
      </c>
      <c r="C13" s="29">
        <v>23500000</v>
      </c>
      <c r="D13" s="29">
        <v>23500000</v>
      </c>
      <c r="E13" s="885">
        <v>15791728</v>
      </c>
      <c r="F13" s="394">
        <f>E13/D13*100</f>
        <v>67.198842553191483</v>
      </c>
    </row>
    <row r="14" spans="1:6" s="256" customFormat="1" ht="12" customHeight="1" x14ac:dyDescent="0.2">
      <c r="A14" s="258" t="s">
        <v>64</v>
      </c>
      <c r="B14" s="204" t="s">
        <v>291</v>
      </c>
      <c r="C14" s="29">
        <v>2500000</v>
      </c>
      <c r="D14" s="29">
        <v>2500000</v>
      </c>
      <c r="E14" s="885">
        <v>2650062</v>
      </c>
      <c r="F14" s="394">
        <f>E14/D14*100</f>
        <v>106.00248000000001</v>
      </c>
    </row>
    <row r="15" spans="1:6" s="256" customFormat="1" ht="12" customHeight="1" x14ac:dyDescent="0.2">
      <c r="A15" s="258" t="s">
        <v>65</v>
      </c>
      <c r="B15" s="215" t="s">
        <v>292</v>
      </c>
      <c r="C15" s="29"/>
      <c r="D15" s="29"/>
      <c r="E15" s="885">
        <v>2910000</v>
      </c>
      <c r="F15" s="394"/>
    </row>
    <row r="16" spans="1:6" s="256" customFormat="1" ht="12" customHeight="1" x14ac:dyDescent="0.2">
      <c r="A16" s="258" t="s">
        <v>72</v>
      </c>
      <c r="B16" s="204" t="s">
        <v>172</v>
      </c>
      <c r="C16" s="343"/>
      <c r="D16" s="343"/>
      <c r="E16" s="1018">
        <v>156</v>
      </c>
      <c r="F16" s="882"/>
    </row>
    <row r="17" spans="1:6" s="256" customFormat="1" ht="12" customHeight="1" x14ac:dyDescent="0.2">
      <c r="A17" s="258" t="s">
        <v>73</v>
      </c>
      <c r="B17" s="204" t="s">
        <v>173</v>
      </c>
      <c r="C17" s="343"/>
      <c r="D17" s="343"/>
      <c r="E17" s="1017"/>
      <c r="F17" s="883"/>
    </row>
    <row r="18" spans="1:6" s="256" customFormat="1" ht="12" customHeight="1" x14ac:dyDescent="0.2">
      <c r="A18" s="258" t="s">
        <v>74</v>
      </c>
      <c r="B18" s="204" t="s">
        <v>320</v>
      </c>
      <c r="C18" s="343"/>
      <c r="D18" s="343"/>
      <c r="E18" s="1017"/>
      <c r="F18" s="883"/>
    </row>
    <row r="19" spans="1:6" s="256" customFormat="1" ht="12" customHeight="1" thickBot="1" x14ac:dyDescent="0.25">
      <c r="A19" s="258" t="s">
        <v>75</v>
      </c>
      <c r="B19" s="215" t="s">
        <v>174</v>
      </c>
      <c r="C19" s="344"/>
      <c r="D19" s="344"/>
      <c r="E19" s="1019">
        <v>1</v>
      </c>
      <c r="F19" s="979"/>
    </row>
    <row r="20" spans="1:6" s="256" customFormat="1" ht="12" customHeight="1" thickBot="1" x14ac:dyDescent="0.25">
      <c r="A20" s="252" t="s">
        <v>5</v>
      </c>
      <c r="B20" s="266" t="s">
        <v>293</v>
      </c>
      <c r="C20" s="345"/>
      <c r="D20" s="345"/>
      <c r="E20" s="1020"/>
      <c r="F20" s="863"/>
    </row>
    <row r="21" spans="1:6" s="256" customFormat="1" ht="12" customHeight="1" x14ac:dyDescent="0.2">
      <c r="A21" s="258" t="s">
        <v>66</v>
      </c>
      <c r="B21" s="213" t="s">
        <v>147</v>
      </c>
      <c r="C21" s="342"/>
      <c r="D21" s="342"/>
      <c r="E21" s="1016"/>
      <c r="F21" s="980"/>
    </row>
    <row r="22" spans="1:6" s="256" customFormat="1" ht="12" customHeight="1" x14ac:dyDescent="0.2">
      <c r="A22" s="258" t="s">
        <v>67</v>
      </c>
      <c r="B22" s="204" t="s">
        <v>294</v>
      </c>
      <c r="C22" s="343"/>
      <c r="D22" s="343"/>
      <c r="E22" s="1017"/>
      <c r="F22" s="883"/>
    </row>
    <row r="23" spans="1:6" s="256" customFormat="1" ht="12" customHeight="1" x14ac:dyDescent="0.2">
      <c r="A23" s="258" t="s">
        <v>68</v>
      </c>
      <c r="B23" s="204" t="s">
        <v>295</v>
      </c>
      <c r="C23" s="343"/>
      <c r="D23" s="343"/>
      <c r="E23" s="1017"/>
      <c r="F23" s="883"/>
    </row>
    <row r="24" spans="1:6" s="256" customFormat="1" ht="12" customHeight="1" thickBot="1" x14ac:dyDescent="0.25">
      <c r="A24" s="258" t="s">
        <v>69</v>
      </c>
      <c r="B24" s="204" t="s">
        <v>393</v>
      </c>
      <c r="C24" s="343"/>
      <c r="D24" s="343"/>
      <c r="E24" s="1017"/>
      <c r="F24" s="883"/>
    </row>
    <row r="25" spans="1:6" s="256" customFormat="1" ht="12" customHeight="1" thickBot="1" x14ac:dyDescent="0.25">
      <c r="A25" s="259" t="s">
        <v>6</v>
      </c>
      <c r="B25" s="214" t="s">
        <v>95</v>
      </c>
      <c r="C25" s="344"/>
      <c r="D25" s="344"/>
      <c r="E25" s="1021"/>
      <c r="F25" s="979"/>
    </row>
    <row r="26" spans="1:6" s="256" customFormat="1" ht="12" customHeight="1" thickBot="1" x14ac:dyDescent="0.25">
      <c r="A26" s="259" t="s">
        <v>7</v>
      </c>
      <c r="B26" s="214" t="s">
        <v>296</v>
      </c>
      <c r="C26" s="345"/>
      <c r="D26" s="345"/>
      <c r="E26" s="1020"/>
      <c r="F26" s="864"/>
    </row>
    <row r="27" spans="1:6" s="256" customFormat="1" ht="12" customHeight="1" x14ac:dyDescent="0.2">
      <c r="A27" s="260" t="s">
        <v>156</v>
      </c>
      <c r="B27" s="267" t="s">
        <v>294</v>
      </c>
      <c r="C27" s="342"/>
      <c r="D27" s="342"/>
      <c r="E27" s="1016"/>
      <c r="F27" s="980"/>
    </row>
    <row r="28" spans="1:6" s="256" customFormat="1" ht="12" customHeight="1" x14ac:dyDescent="0.2">
      <c r="A28" s="260" t="s">
        <v>157</v>
      </c>
      <c r="B28" s="268" t="s">
        <v>297</v>
      </c>
      <c r="C28" s="343"/>
      <c r="D28" s="343"/>
      <c r="E28" s="1017"/>
      <c r="F28" s="883"/>
    </row>
    <row r="29" spans="1:6" s="256" customFormat="1" ht="12" customHeight="1" thickBot="1" x14ac:dyDescent="0.25">
      <c r="A29" s="258" t="s">
        <v>158</v>
      </c>
      <c r="B29" s="269" t="s">
        <v>394</v>
      </c>
      <c r="C29" s="344"/>
      <c r="D29" s="344"/>
      <c r="E29" s="1021"/>
      <c r="F29" s="979"/>
    </row>
    <row r="30" spans="1:6" s="256" customFormat="1" ht="12" customHeight="1" thickBot="1" x14ac:dyDescent="0.25">
      <c r="A30" s="259" t="s">
        <v>8</v>
      </c>
      <c r="B30" s="214" t="s">
        <v>298</v>
      </c>
      <c r="C30" s="345"/>
      <c r="D30" s="345"/>
      <c r="E30" s="1020"/>
      <c r="F30" s="864"/>
    </row>
    <row r="31" spans="1:6" s="256" customFormat="1" ht="12" customHeight="1" x14ac:dyDescent="0.2">
      <c r="A31" s="260" t="s">
        <v>53</v>
      </c>
      <c r="B31" s="267" t="s">
        <v>179</v>
      </c>
      <c r="C31" s="342"/>
      <c r="D31" s="342"/>
      <c r="E31" s="1016"/>
      <c r="F31" s="980"/>
    </row>
    <row r="32" spans="1:6" s="256" customFormat="1" ht="12" customHeight="1" x14ac:dyDescent="0.2">
      <c r="A32" s="260" t="s">
        <v>54</v>
      </c>
      <c r="B32" s="268" t="s">
        <v>180</v>
      </c>
      <c r="C32" s="343"/>
      <c r="D32" s="343"/>
      <c r="E32" s="1017"/>
      <c r="F32" s="883"/>
    </row>
    <row r="33" spans="1:6" s="256" customFormat="1" ht="12" customHeight="1" thickBot="1" x14ac:dyDescent="0.25">
      <c r="A33" s="258" t="s">
        <v>55</v>
      </c>
      <c r="B33" s="269" t="s">
        <v>181</v>
      </c>
      <c r="C33" s="344"/>
      <c r="D33" s="344"/>
      <c r="E33" s="1021"/>
      <c r="F33" s="979"/>
    </row>
    <row r="34" spans="1:6" s="256" customFormat="1" ht="12" customHeight="1" thickBot="1" x14ac:dyDescent="0.25">
      <c r="A34" s="259" t="s">
        <v>9</v>
      </c>
      <c r="B34" s="214" t="s">
        <v>267</v>
      </c>
      <c r="C34" s="345"/>
      <c r="D34" s="345"/>
      <c r="E34" s="1020"/>
      <c r="F34" s="863"/>
    </row>
    <row r="35" spans="1:6" s="256" customFormat="1" ht="12" customHeight="1" thickBot="1" x14ac:dyDescent="0.25">
      <c r="A35" s="259" t="s">
        <v>10</v>
      </c>
      <c r="B35" s="214" t="s">
        <v>299</v>
      </c>
      <c r="C35" s="346"/>
      <c r="D35" s="346"/>
      <c r="E35" s="1022"/>
      <c r="F35" s="862"/>
    </row>
    <row r="36" spans="1:6" s="256" customFormat="1" ht="12" customHeight="1" thickBot="1" x14ac:dyDescent="0.25">
      <c r="A36" s="252" t="s">
        <v>11</v>
      </c>
      <c r="B36" s="214" t="s">
        <v>395</v>
      </c>
      <c r="C36" s="310">
        <f>+C8+C20+C25+C26+C30+C34+C35</f>
        <v>26000000</v>
      </c>
      <c r="D36" s="310">
        <f>+D8+D20+D25+D26+D30+D34+D35</f>
        <v>26000000</v>
      </c>
      <c r="E36" s="309">
        <f>+E8+E20+E25+E26+E30+E34+E35</f>
        <v>21351947</v>
      </c>
      <c r="F36" s="480">
        <f t="shared" ref="F36:F41" si="0">E36/D36*100</f>
        <v>82.122873076923071</v>
      </c>
    </row>
    <row r="37" spans="1:6" s="256" customFormat="1" ht="12" customHeight="1" thickBot="1" x14ac:dyDescent="0.25">
      <c r="A37" s="180" t="s">
        <v>12</v>
      </c>
      <c r="B37" s="214" t="s">
        <v>301</v>
      </c>
      <c r="C37" s="310">
        <f>+C38+C39+C40</f>
        <v>856811000</v>
      </c>
      <c r="D37" s="310">
        <f>+D38+D39+D40</f>
        <v>880187434</v>
      </c>
      <c r="E37" s="309">
        <f>+E38+E39+E40</f>
        <v>387368903</v>
      </c>
      <c r="F37" s="480">
        <f t="shared" si="0"/>
        <v>44.009819731191477</v>
      </c>
    </row>
    <row r="38" spans="1:6" s="256" customFormat="1" ht="12" customHeight="1" x14ac:dyDescent="0.2">
      <c r="A38" s="260" t="s">
        <v>302</v>
      </c>
      <c r="B38" s="267" t="s">
        <v>130</v>
      </c>
      <c r="C38" s="26"/>
      <c r="D38" s="26">
        <v>2670771</v>
      </c>
      <c r="E38" s="884">
        <v>2670771</v>
      </c>
      <c r="F38" s="465">
        <f t="shared" si="0"/>
        <v>100</v>
      </c>
    </row>
    <row r="39" spans="1:6" s="256" customFormat="1" ht="12" customHeight="1" x14ac:dyDescent="0.2">
      <c r="A39" s="260" t="s">
        <v>303</v>
      </c>
      <c r="B39" s="268" t="s">
        <v>521</v>
      </c>
      <c r="C39" s="478">
        <v>692778755</v>
      </c>
      <c r="D39" s="478">
        <v>692778755</v>
      </c>
      <c r="E39" s="675">
        <v>359290112</v>
      </c>
      <c r="F39" s="394">
        <f t="shared" si="0"/>
        <v>51.862172361217972</v>
      </c>
    </row>
    <row r="40" spans="1:6" s="256" customFormat="1" ht="12" customHeight="1" thickBot="1" x14ac:dyDescent="0.25">
      <c r="A40" s="258" t="s">
        <v>304</v>
      </c>
      <c r="B40" s="269" t="s">
        <v>305</v>
      </c>
      <c r="C40" s="476">
        <v>164032245</v>
      </c>
      <c r="D40" s="476">
        <v>184737908</v>
      </c>
      <c r="E40" s="677">
        <v>25408020</v>
      </c>
      <c r="F40" s="469">
        <f t="shared" si="0"/>
        <v>13.753549704590137</v>
      </c>
    </row>
    <row r="41" spans="1:6" s="256" customFormat="1" ht="15" customHeight="1" thickBot="1" x14ac:dyDescent="0.25">
      <c r="A41" s="180" t="s">
        <v>13</v>
      </c>
      <c r="B41" s="270" t="s">
        <v>306</v>
      </c>
      <c r="C41" s="330">
        <f>+C36+C37</f>
        <v>882811000</v>
      </c>
      <c r="D41" s="330">
        <f>+D36+D37</f>
        <v>906187434</v>
      </c>
      <c r="E41" s="1001">
        <f>+E36+E37</f>
        <v>408720850</v>
      </c>
      <c r="F41" s="470">
        <f t="shared" si="0"/>
        <v>45.10334558446327</v>
      </c>
    </row>
    <row r="42" spans="1:6" s="256" customFormat="1" ht="15" customHeight="1" x14ac:dyDescent="0.2">
      <c r="A42" s="131"/>
      <c r="B42" s="271"/>
      <c r="C42" s="347"/>
      <c r="D42" s="347"/>
      <c r="E42" s="347"/>
      <c r="F42" s="582"/>
    </row>
    <row r="43" spans="1:6" ht="13.5" thickBot="1" x14ac:dyDescent="0.25">
      <c r="A43" s="131"/>
      <c r="B43" s="131"/>
    </row>
    <row r="44" spans="1:6" s="253" customFormat="1" ht="39.950000000000003" customHeight="1" thickBot="1" x14ac:dyDescent="0.25">
      <c r="A44" s="262"/>
      <c r="B44" s="111" t="s">
        <v>39</v>
      </c>
      <c r="C44" s="295" t="s">
        <v>586</v>
      </c>
      <c r="D44" s="68" t="s">
        <v>660</v>
      </c>
      <c r="E44" s="975" t="s">
        <v>661</v>
      </c>
      <c r="F44" s="867" t="s">
        <v>679</v>
      </c>
    </row>
    <row r="45" spans="1:6" s="264" customFormat="1" ht="20.100000000000001" customHeight="1" thickBot="1" x14ac:dyDescent="0.25">
      <c r="A45" s="259" t="s">
        <v>4</v>
      </c>
      <c r="B45" s="214" t="s">
        <v>307</v>
      </c>
      <c r="C45" s="310">
        <f>SUM(C46:C50)</f>
        <v>880311000</v>
      </c>
      <c r="D45" s="310">
        <f>SUM(D46:D50)</f>
        <v>903687434</v>
      </c>
      <c r="E45" s="309">
        <f>SUM(E46:E50)</f>
        <v>407587450</v>
      </c>
      <c r="F45" s="470">
        <f>E45/D45*100</f>
        <v>45.102701959226316</v>
      </c>
    </row>
    <row r="46" spans="1:6" ht="12" customHeight="1" x14ac:dyDescent="0.2">
      <c r="A46" s="258" t="s">
        <v>60</v>
      </c>
      <c r="B46" s="213" t="s">
        <v>34</v>
      </c>
      <c r="C46" s="465">
        <v>546510000</v>
      </c>
      <c r="D46" s="465">
        <v>562832133</v>
      </c>
      <c r="E46" s="586">
        <v>276297059</v>
      </c>
      <c r="F46" s="465">
        <f>E46/D46*100</f>
        <v>49.090491249546339</v>
      </c>
    </row>
    <row r="47" spans="1:6" ht="12" customHeight="1" x14ac:dyDescent="0.2">
      <c r="A47" s="258" t="s">
        <v>61</v>
      </c>
      <c r="B47" s="204" t="s">
        <v>104</v>
      </c>
      <c r="C47" s="465">
        <v>79121000</v>
      </c>
      <c r="D47" s="465">
        <v>83504530</v>
      </c>
      <c r="E47" s="586">
        <v>42881335</v>
      </c>
      <c r="F47" s="394">
        <f>E47/D47*100</f>
        <v>51.35210628692839</v>
      </c>
    </row>
    <row r="48" spans="1:6" ht="12" customHeight="1" x14ac:dyDescent="0.2">
      <c r="A48" s="258" t="s">
        <v>62</v>
      </c>
      <c r="B48" s="204" t="s">
        <v>80</v>
      </c>
      <c r="C48" s="465">
        <v>254680000</v>
      </c>
      <c r="D48" s="465">
        <v>257350771</v>
      </c>
      <c r="E48" s="586">
        <v>88409056</v>
      </c>
      <c r="F48" s="394">
        <f>E48/D48*100</f>
        <v>34.353522881033058</v>
      </c>
    </row>
    <row r="49" spans="1:6" ht="12" customHeight="1" x14ac:dyDescent="0.2">
      <c r="A49" s="258" t="s">
        <v>63</v>
      </c>
      <c r="B49" s="204" t="s">
        <v>105</v>
      </c>
      <c r="C49" s="348"/>
      <c r="D49" s="348"/>
      <c r="E49" s="1023"/>
      <c r="F49" s="903"/>
    </row>
    <row r="50" spans="1:6" ht="12" customHeight="1" thickBot="1" x14ac:dyDescent="0.25">
      <c r="A50" s="258" t="s">
        <v>81</v>
      </c>
      <c r="B50" s="204" t="s">
        <v>106</v>
      </c>
      <c r="C50" s="349"/>
      <c r="D50" s="349"/>
      <c r="E50" s="1024"/>
      <c r="F50" s="983"/>
    </row>
    <row r="51" spans="1:6" ht="12" customHeight="1" thickBot="1" x14ac:dyDescent="0.25">
      <c r="A51" s="259" t="s">
        <v>5</v>
      </c>
      <c r="B51" s="214" t="s">
        <v>308</v>
      </c>
      <c r="C51" s="310">
        <f>SUM(C52:C54)</f>
        <v>2500000</v>
      </c>
      <c r="D51" s="310">
        <f>SUM(D52:D54)</f>
        <v>2500000</v>
      </c>
      <c r="E51" s="309">
        <f>SUM(E52:E54)</f>
        <v>0</v>
      </c>
      <c r="F51" s="480">
        <f>E51/D51*100</f>
        <v>0</v>
      </c>
    </row>
    <row r="52" spans="1:6" s="264" customFormat="1" ht="12" customHeight="1" x14ac:dyDescent="0.2">
      <c r="A52" s="258" t="s">
        <v>66</v>
      </c>
      <c r="B52" s="213" t="s">
        <v>123</v>
      </c>
      <c r="C52" s="26">
        <v>2500000</v>
      </c>
      <c r="D52" s="26">
        <v>2500000</v>
      </c>
      <c r="E52" s="884">
        <v>0</v>
      </c>
      <c r="F52" s="465">
        <f>E52/D52*100</f>
        <v>0</v>
      </c>
    </row>
    <row r="53" spans="1:6" ht="12" customHeight="1" x14ac:dyDescent="0.2">
      <c r="A53" s="258" t="s">
        <v>67</v>
      </c>
      <c r="B53" s="204" t="s">
        <v>108</v>
      </c>
      <c r="C53" s="333"/>
      <c r="D53" s="333"/>
      <c r="E53" s="1004"/>
      <c r="F53" s="903"/>
    </row>
    <row r="54" spans="1:6" ht="12" customHeight="1" x14ac:dyDescent="0.2">
      <c r="A54" s="258" t="s">
        <v>68</v>
      </c>
      <c r="B54" s="204" t="s">
        <v>40</v>
      </c>
      <c r="C54" s="348"/>
      <c r="D54" s="348"/>
      <c r="E54" s="1023"/>
      <c r="F54" s="903"/>
    </row>
    <row r="55" spans="1:6" ht="12" customHeight="1" thickBot="1" x14ac:dyDescent="0.25">
      <c r="A55" s="258" t="s">
        <v>69</v>
      </c>
      <c r="B55" s="204" t="s">
        <v>392</v>
      </c>
      <c r="C55" s="350"/>
      <c r="D55" s="350"/>
      <c r="E55" s="1027"/>
      <c r="F55" s="983"/>
    </row>
    <row r="56" spans="1:6" ht="15" customHeight="1" thickBot="1" x14ac:dyDescent="0.25">
      <c r="A56" s="259" t="s">
        <v>6</v>
      </c>
      <c r="B56" s="214" t="s">
        <v>1</v>
      </c>
      <c r="C56" s="126"/>
      <c r="D56" s="126"/>
      <c r="E56" s="902"/>
      <c r="F56" s="861"/>
    </row>
    <row r="57" spans="1:6" ht="13.5" thickBot="1" x14ac:dyDescent="0.25">
      <c r="A57" s="259" t="s">
        <v>7</v>
      </c>
      <c r="B57" s="272" t="s">
        <v>396</v>
      </c>
      <c r="C57" s="330">
        <f>+C45+C51+C56</f>
        <v>882811000</v>
      </c>
      <c r="D57" s="330">
        <f>+D45+D51+D56</f>
        <v>906187434</v>
      </c>
      <c r="E57" s="1001">
        <f>+E45+E51+E56</f>
        <v>407587450</v>
      </c>
      <c r="F57" s="470">
        <f>E57/D57*100</f>
        <v>44.978272122012228</v>
      </c>
    </row>
    <row r="58" spans="1:6" ht="15" customHeight="1" thickBot="1" x14ac:dyDescent="0.25">
      <c r="C58" s="333"/>
      <c r="D58" s="333"/>
      <c r="E58" s="1004"/>
      <c r="F58" s="865"/>
    </row>
    <row r="59" spans="1:6" ht="14.25" customHeight="1" thickBot="1" x14ac:dyDescent="0.25">
      <c r="A59" s="120" t="s">
        <v>387</v>
      </c>
      <c r="B59" s="265"/>
      <c r="C59" s="126">
        <v>65</v>
      </c>
      <c r="D59" s="126">
        <v>65</v>
      </c>
      <c r="E59" s="902">
        <v>65</v>
      </c>
      <c r="F59" s="861"/>
    </row>
    <row r="60" spans="1:6" ht="13.5" thickBot="1" x14ac:dyDescent="0.25">
      <c r="A60" s="120" t="s">
        <v>120</v>
      </c>
      <c r="B60" s="265"/>
      <c r="C60" s="351">
        <v>0</v>
      </c>
      <c r="D60" s="351">
        <v>0</v>
      </c>
      <c r="E60" s="1028">
        <v>0</v>
      </c>
      <c r="F60" s="866"/>
    </row>
  </sheetData>
  <sheetProtection formatCells="0"/>
  <printOptions horizontalCentered="1"/>
  <pageMargins left="0.39370078740157483" right="0.39370078740157483" top="0.98425196850393704" bottom="0.98425196850393704" header="0.78740157480314965" footer="0.78740157480314965"/>
  <pageSetup paperSize="9" scale="63" orientation="portrait" verticalDpi="300" r:id="rId1"/>
  <headerFooter alignWithMargins="0">
    <oddHeader xml:space="preserve">&amp;R15.  sz. melléklet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F60"/>
  <sheetViews>
    <sheetView view="pageLayout" zoomScaleNormal="90" zoomScaleSheetLayoutView="90" workbookViewId="0">
      <selection activeCell="E38" sqref="E38"/>
    </sheetView>
  </sheetViews>
  <sheetFormatPr defaultRowHeight="12.75" x14ac:dyDescent="0.2"/>
  <cols>
    <col min="1" max="1" width="13.83203125" style="125" customWidth="1"/>
    <col min="2" max="2" width="77.33203125" style="125" customWidth="1"/>
    <col min="3" max="5" width="15.83203125" style="125" customWidth="1"/>
    <col min="6" max="6" width="14.5" style="574" customWidth="1"/>
    <col min="7" max="16384" width="9.33203125" style="125"/>
  </cols>
  <sheetData>
    <row r="1" spans="1:6" s="79" customFormat="1" ht="21" customHeight="1" thickBot="1" x14ac:dyDescent="0.25">
      <c r="B1" s="244"/>
      <c r="C1" s="245"/>
      <c r="D1" s="245"/>
      <c r="E1" s="245"/>
      <c r="F1" s="562"/>
    </row>
    <row r="2" spans="1:6" s="247" customFormat="1" ht="37.5" customHeight="1" x14ac:dyDescent="0.2">
      <c r="A2" s="246" t="s">
        <v>118</v>
      </c>
      <c r="B2" s="81" t="s">
        <v>419</v>
      </c>
      <c r="C2" s="340"/>
      <c r="D2" s="340"/>
      <c r="E2" s="340" t="s">
        <v>525</v>
      </c>
      <c r="F2" s="989"/>
    </row>
    <row r="3" spans="1:6" s="247" customFormat="1" ht="24.75" thickBot="1" x14ac:dyDescent="0.25">
      <c r="A3" s="248" t="s">
        <v>117</v>
      </c>
      <c r="B3" s="83" t="s">
        <v>290</v>
      </c>
      <c r="C3" s="1066"/>
      <c r="D3" s="1066"/>
      <c r="E3" s="1066"/>
      <c r="F3" s="990"/>
    </row>
    <row r="4" spans="1:6" s="250" customFormat="1" ht="15.95" customHeight="1" thickBot="1" x14ac:dyDescent="0.25">
      <c r="A4" s="1067"/>
      <c r="B4" s="249"/>
      <c r="C4" s="1068"/>
      <c r="D4" s="1070"/>
      <c r="E4" s="1071" t="s">
        <v>500</v>
      </c>
      <c r="F4" s="1069"/>
    </row>
    <row r="5" spans="1:6" ht="39.950000000000003" customHeight="1" thickBot="1" x14ac:dyDescent="0.25">
      <c r="A5" s="251" t="s">
        <v>119</v>
      </c>
      <c r="B5" s="87" t="s">
        <v>409</v>
      </c>
      <c r="C5" s="742" t="s">
        <v>586</v>
      </c>
      <c r="D5" s="68" t="s">
        <v>660</v>
      </c>
      <c r="E5" s="975" t="s">
        <v>661</v>
      </c>
      <c r="F5" s="867" t="s">
        <v>679</v>
      </c>
    </row>
    <row r="6" spans="1:6" s="253" customFormat="1" ht="12.95" customHeight="1" thickBot="1" x14ac:dyDescent="0.25">
      <c r="A6" s="252"/>
      <c r="B6" s="89" t="s">
        <v>370</v>
      </c>
      <c r="C6" s="21" t="s">
        <v>371</v>
      </c>
      <c r="D6" s="816" t="s">
        <v>372</v>
      </c>
      <c r="E6" s="968" t="s">
        <v>373</v>
      </c>
      <c r="F6" s="316" t="s">
        <v>559</v>
      </c>
    </row>
    <row r="7" spans="1:6" s="253" customFormat="1" ht="15.95" customHeight="1" thickBot="1" x14ac:dyDescent="0.25">
      <c r="A7" s="254"/>
      <c r="B7" s="255" t="s">
        <v>38</v>
      </c>
      <c r="C7" s="170"/>
      <c r="D7" s="170"/>
      <c r="E7" s="218"/>
      <c r="F7" s="868"/>
    </row>
    <row r="8" spans="1:6" s="256" customFormat="1" ht="12" customHeight="1" thickBot="1" x14ac:dyDescent="0.25">
      <c r="A8" s="252" t="s">
        <v>4</v>
      </c>
      <c r="B8" s="266" t="s">
        <v>388</v>
      </c>
      <c r="C8" s="746">
        <f>SUM(C9:C19)</f>
        <v>20000</v>
      </c>
      <c r="D8" s="746">
        <f>SUM(D9:D19)</f>
        <v>20000</v>
      </c>
      <c r="E8" s="964">
        <f>SUM(E9:E19)</f>
        <v>72</v>
      </c>
      <c r="F8" s="863"/>
    </row>
    <row r="9" spans="1:6" s="256" customFormat="1" ht="12" customHeight="1" x14ac:dyDescent="0.2">
      <c r="A9" s="257" t="s">
        <v>60</v>
      </c>
      <c r="B9" s="207" t="s">
        <v>165</v>
      </c>
      <c r="C9" s="753"/>
      <c r="D9" s="753"/>
      <c r="E9" s="1052"/>
      <c r="F9" s="977"/>
    </row>
    <row r="10" spans="1:6" s="256" customFormat="1" ht="12" customHeight="1" x14ac:dyDescent="0.2">
      <c r="A10" s="258" t="s">
        <v>61</v>
      </c>
      <c r="B10" s="204" t="s">
        <v>166</v>
      </c>
      <c r="C10" s="754"/>
      <c r="D10" s="754"/>
      <c r="E10" s="1053"/>
      <c r="F10" s="882"/>
    </row>
    <row r="11" spans="1:6" s="256" customFormat="1" ht="12" customHeight="1" x14ac:dyDescent="0.2">
      <c r="A11" s="258" t="s">
        <v>62</v>
      </c>
      <c r="B11" s="204" t="s">
        <v>167</v>
      </c>
      <c r="C11" s="754"/>
      <c r="D11" s="754"/>
      <c r="E11" s="1053"/>
      <c r="F11" s="882"/>
    </row>
    <row r="12" spans="1:6" s="256" customFormat="1" ht="12" customHeight="1" x14ac:dyDescent="0.2">
      <c r="A12" s="258" t="s">
        <v>63</v>
      </c>
      <c r="B12" s="204" t="s">
        <v>168</v>
      </c>
      <c r="C12" s="754"/>
      <c r="D12" s="754"/>
      <c r="E12" s="1053"/>
      <c r="F12" s="882"/>
    </row>
    <row r="13" spans="1:6" s="256" customFormat="1" ht="12" customHeight="1" x14ac:dyDescent="0.2">
      <c r="A13" s="258" t="s">
        <v>81</v>
      </c>
      <c r="B13" s="204" t="s">
        <v>169</v>
      </c>
      <c r="C13" s="754"/>
      <c r="D13" s="754"/>
      <c r="E13" s="1053"/>
      <c r="F13" s="882"/>
    </row>
    <row r="14" spans="1:6" s="256" customFormat="1" ht="12" customHeight="1" x14ac:dyDescent="0.2">
      <c r="A14" s="258" t="s">
        <v>64</v>
      </c>
      <c r="B14" s="204" t="s">
        <v>291</v>
      </c>
      <c r="C14" s="754"/>
      <c r="D14" s="754"/>
      <c r="E14" s="1053"/>
      <c r="F14" s="882"/>
    </row>
    <row r="15" spans="1:6" s="256" customFormat="1" ht="12" customHeight="1" x14ac:dyDescent="0.2">
      <c r="A15" s="258" t="s">
        <v>65</v>
      </c>
      <c r="B15" s="215" t="s">
        <v>292</v>
      </c>
      <c r="C15" s="754"/>
      <c r="D15" s="754"/>
      <c r="E15" s="1053"/>
      <c r="F15" s="882"/>
    </row>
    <row r="16" spans="1:6" s="256" customFormat="1" ht="12" customHeight="1" x14ac:dyDescent="0.2">
      <c r="A16" s="258" t="s">
        <v>72</v>
      </c>
      <c r="B16" s="204" t="s">
        <v>172</v>
      </c>
      <c r="C16" s="754"/>
      <c r="D16" s="754"/>
      <c r="E16" s="1053">
        <v>72</v>
      </c>
      <c r="F16" s="882"/>
    </row>
    <row r="17" spans="1:6" s="256" customFormat="1" ht="12" customHeight="1" x14ac:dyDescent="0.2">
      <c r="A17" s="258" t="s">
        <v>73</v>
      </c>
      <c r="B17" s="204" t="s">
        <v>173</v>
      </c>
      <c r="C17" s="754"/>
      <c r="D17" s="754"/>
      <c r="E17" s="1053"/>
      <c r="F17" s="883"/>
    </row>
    <row r="18" spans="1:6" s="256" customFormat="1" ht="12" customHeight="1" x14ac:dyDescent="0.2">
      <c r="A18" s="258" t="s">
        <v>74</v>
      </c>
      <c r="B18" s="204" t="s">
        <v>320</v>
      </c>
      <c r="C18" s="754"/>
      <c r="D18" s="754"/>
      <c r="E18" s="1053"/>
      <c r="F18" s="883"/>
    </row>
    <row r="19" spans="1:6" s="256" customFormat="1" ht="12" customHeight="1" thickBot="1" x14ac:dyDescent="0.25">
      <c r="A19" s="258" t="s">
        <v>75</v>
      </c>
      <c r="B19" s="215" t="s">
        <v>174</v>
      </c>
      <c r="C19" s="755">
        <v>20000</v>
      </c>
      <c r="D19" s="755">
        <v>20000</v>
      </c>
      <c r="E19" s="1054"/>
      <c r="F19" s="979"/>
    </row>
    <row r="20" spans="1:6" s="256" customFormat="1" ht="12" customHeight="1" thickBot="1" x14ac:dyDescent="0.25">
      <c r="A20" s="252" t="s">
        <v>5</v>
      </c>
      <c r="B20" s="266" t="s">
        <v>293</v>
      </c>
      <c r="C20" s="330"/>
      <c r="D20" s="330"/>
      <c r="E20" s="1001"/>
      <c r="F20" s="863"/>
    </row>
    <row r="21" spans="1:6" s="256" customFormat="1" ht="12" customHeight="1" x14ac:dyDescent="0.2">
      <c r="A21" s="258" t="s">
        <v>66</v>
      </c>
      <c r="B21" s="213" t="s">
        <v>147</v>
      </c>
      <c r="C21" s="327"/>
      <c r="D21" s="327"/>
      <c r="E21" s="997"/>
      <c r="F21" s="980"/>
    </row>
    <row r="22" spans="1:6" s="256" customFormat="1" ht="12" customHeight="1" x14ac:dyDescent="0.2">
      <c r="A22" s="258" t="s">
        <v>67</v>
      </c>
      <c r="B22" s="204" t="s">
        <v>294</v>
      </c>
      <c r="C22" s="324"/>
      <c r="D22" s="324"/>
      <c r="E22" s="879"/>
      <c r="F22" s="883"/>
    </row>
    <row r="23" spans="1:6" s="256" customFormat="1" ht="12" customHeight="1" x14ac:dyDescent="0.2">
      <c r="A23" s="258" t="s">
        <v>68</v>
      </c>
      <c r="B23" s="204" t="s">
        <v>295</v>
      </c>
      <c r="C23" s="324"/>
      <c r="D23" s="324"/>
      <c r="E23" s="879"/>
      <c r="F23" s="883"/>
    </row>
    <row r="24" spans="1:6" s="256" customFormat="1" ht="12" customHeight="1" thickBot="1" x14ac:dyDescent="0.25">
      <c r="A24" s="258" t="s">
        <v>69</v>
      </c>
      <c r="B24" s="204" t="s">
        <v>393</v>
      </c>
      <c r="C24" s="328"/>
      <c r="D24" s="328"/>
      <c r="E24" s="998"/>
      <c r="F24" s="979"/>
    </row>
    <row r="25" spans="1:6" s="256" customFormat="1" ht="12" customHeight="1" thickBot="1" x14ac:dyDescent="0.25">
      <c r="A25" s="259" t="s">
        <v>6</v>
      </c>
      <c r="B25" s="214" t="s">
        <v>95</v>
      </c>
      <c r="C25" s="331"/>
      <c r="D25" s="331"/>
      <c r="E25" s="1002"/>
      <c r="F25" s="864"/>
    </row>
    <row r="26" spans="1:6" s="256" customFormat="1" ht="12" customHeight="1" thickBot="1" x14ac:dyDescent="0.25">
      <c r="A26" s="259" t="s">
        <v>7</v>
      </c>
      <c r="B26" s="214" t="s">
        <v>296</v>
      </c>
      <c r="C26" s="330"/>
      <c r="D26" s="330"/>
      <c r="E26" s="1001"/>
      <c r="F26" s="864"/>
    </row>
    <row r="27" spans="1:6" s="256" customFormat="1" ht="12" customHeight="1" x14ac:dyDescent="0.2">
      <c r="A27" s="260" t="s">
        <v>156</v>
      </c>
      <c r="B27" s="267" t="s">
        <v>294</v>
      </c>
      <c r="C27" s="327"/>
      <c r="D27" s="327"/>
      <c r="E27" s="997"/>
      <c r="F27" s="980"/>
    </row>
    <row r="28" spans="1:6" s="256" customFormat="1" ht="12" customHeight="1" x14ac:dyDescent="0.2">
      <c r="A28" s="260" t="s">
        <v>157</v>
      </c>
      <c r="B28" s="268" t="s">
        <v>297</v>
      </c>
      <c r="C28" s="324"/>
      <c r="D28" s="324"/>
      <c r="E28" s="879"/>
      <c r="F28" s="883"/>
    </row>
    <row r="29" spans="1:6" s="256" customFormat="1" ht="12" customHeight="1" thickBot="1" x14ac:dyDescent="0.25">
      <c r="A29" s="258" t="s">
        <v>158</v>
      </c>
      <c r="B29" s="269" t="s">
        <v>394</v>
      </c>
      <c r="C29" s="328"/>
      <c r="D29" s="328"/>
      <c r="E29" s="998"/>
      <c r="F29" s="979"/>
    </row>
    <row r="30" spans="1:6" s="256" customFormat="1" ht="12" customHeight="1" thickBot="1" x14ac:dyDescent="0.25">
      <c r="A30" s="259" t="s">
        <v>8</v>
      </c>
      <c r="B30" s="214" t="s">
        <v>298</v>
      </c>
      <c r="C30" s="330"/>
      <c r="D30" s="330"/>
      <c r="E30" s="1001"/>
      <c r="F30" s="864"/>
    </row>
    <row r="31" spans="1:6" s="256" customFormat="1" ht="12" customHeight="1" x14ac:dyDescent="0.2">
      <c r="A31" s="260" t="s">
        <v>53</v>
      </c>
      <c r="B31" s="267" t="s">
        <v>179</v>
      </c>
      <c r="C31" s="327"/>
      <c r="D31" s="327"/>
      <c r="E31" s="997"/>
      <c r="F31" s="980"/>
    </row>
    <row r="32" spans="1:6" s="256" customFormat="1" ht="12" customHeight="1" x14ac:dyDescent="0.2">
      <c r="A32" s="260" t="s">
        <v>54</v>
      </c>
      <c r="B32" s="268" t="s">
        <v>180</v>
      </c>
      <c r="C32" s="324"/>
      <c r="D32" s="324"/>
      <c r="E32" s="879"/>
      <c r="F32" s="883"/>
    </row>
    <row r="33" spans="1:6" s="256" customFormat="1" ht="12" customHeight="1" thickBot="1" x14ac:dyDescent="0.25">
      <c r="A33" s="258" t="s">
        <v>55</v>
      </c>
      <c r="B33" s="269" t="s">
        <v>181</v>
      </c>
      <c r="C33" s="328"/>
      <c r="D33" s="328"/>
      <c r="E33" s="998"/>
      <c r="F33" s="979"/>
    </row>
    <row r="34" spans="1:6" s="256" customFormat="1" ht="12" customHeight="1" thickBot="1" x14ac:dyDescent="0.25">
      <c r="A34" s="259" t="s">
        <v>9</v>
      </c>
      <c r="B34" s="214" t="s">
        <v>267</v>
      </c>
      <c r="C34" s="752">
        <v>30000</v>
      </c>
      <c r="D34" s="752">
        <v>30000</v>
      </c>
      <c r="E34" s="1055"/>
      <c r="F34" s="863"/>
    </row>
    <row r="35" spans="1:6" s="256" customFormat="1" ht="12" customHeight="1" thickBot="1" x14ac:dyDescent="0.25">
      <c r="A35" s="259" t="s">
        <v>10</v>
      </c>
      <c r="B35" s="214" t="s">
        <v>299</v>
      </c>
      <c r="C35" s="331"/>
      <c r="D35" s="331"/>
      <c r="E35" s="1002"/>
      <c r="F35" s="862"/>
    </row>
    <row r="36" spans="1:6" s="256" customFormat="1" ht="12" customHeight="1" thickBot="1" x14ac:dyDescent="0.25">
      <c r="A36" s="252" t="s">
        <v>11</v>
      </c>
      <c r="B36" s="214" t="s">
        <v>395</v>
      </c>
      <c r="C36" s="746">
        <f>+C8+C20+C25+C26+C30+C34+C35</f>
        <v>50000</v>
      </c>
      <c r="D36" s="746">
        <f>+D8+D20+D25+D26+D30+D34+D35</f>
        <v>50000</v>
      </c>
      <c r="E36" s="964">
        <f>+E8+E20+E25+E26+E30+E34+E35</f>
        <v>72</v>
      </c>
      <c r="F36" s="480">
        <f>E36/D36*100</f>
        <v>0.14400000000000002</v>
      </c>
    </row>
    <row r="37" spans="1:6" s="256" customFormat="1" ht="12" customHeight="1" thickBot="1" x14ac:dyDescent="0.25">
      <c r="A37" s="180" t="s">
        <v>12</v>
      </c>
      <c r="B37" s="214" t="s">
        <v>301</v>
      </c>
      <c r="C37" s="746">
        <f>+C38+C39+C40</f>
        <v>34381000</v>
      </c>
      <c r="D37" s="746">
        <f>+D38+D39+D40</f>
        <v>36326562</v>
      </c>
      <c r="E37" s="964">
        <f>+E38+E39+E40</f>
        <v>16493144</v>
      </c>
      <c r="F37" s="470">
        <f>E37/D37*100</f>
        <v>45.402435826434662</v>
      </c>
    </row>
    <row r="38" spans="1:6" s="256" customFormat="1" ht="12" customHeight="1" x14ac:dyDescent="0.2">
      <c r="A38" s="260" t="s">
        <v>302</v>
      </c>
      <c r="B38" s="267" t="s">
        <v>130</v>
      </c>
      <c r="C38" s="327"/>
      <c r="D38" s="327">
        <v>1945562</v>
      </c>
      <c r="E38" s="997">
        <v>1945562</v>
      </c>
      <c r="F38" s="465">
        <f>E38/D38*100</f>
        <v>100</v>
      </c>
    </row>
    <row r="39" spans="1:6" s="256" customFormat="1" ht="12" customHeight="1" x14ac:dyDescent="0.2">
      <c r="A39" s="260" t="s">
        <v>303</v>
      </c>
      <c r="B39" s="268" t="s">
        <v>521</v>
      </c>
      <c r="C39" s="744">
        <v>22669972</v>
      </c>
      <c r="D39" s="744">
        <v>22669972</v>
      </c>
      <c r="E39" s="676">
        <v>14547582</v>
      </c>
      <c r="F39" s="394">
        <f>E39/D39*100</f>
        <v>64.171151159780877</v>
      </c>
    </row>
    <row r="40" spans="1:6" s="256" customFormat="1" ht="12" customHeight="1" thickBot="1" x14ac:dyDescent="0.25">
      <c r="A40" s="258" t="s">
        <v>304</v>
      </c>
      <c r="B40" s="269" t="s">
        <v>305</v>
      </c>
      <c r="C40" s="745">
        <v>11711028</v>
      </c>
      <c r="D40" s="745">
        <v>11711028</v>
      </c>
      <c r="E40" s="1056">
        <v>0</v>
      </c>
      <c r="F40" s="1057"/>
    </row>
    <row r="41" spans="1:6" s="256" customFormat="1" ht="15" customHeight="1" thickBot="1" x14ac:dyDescent="0.25">
      <c r="A41" s="180" t="s">
        <v>13</v>
      </c>
      <c r="B41" s="270" t="s">
        <v>306</v>
      </c>
      <c r="C41" s="751">
        <f>+C36+C37</f>
        <v>34431000</v>
      </c>
      <c r="D41" s="751">
        <f>+D36+D37</f>
        <v>36376562</v>
      </c>
      <c r="E41" s="751">
        <f>+E36+E37</f>
        <v>16493216</v>
      </c>
      <c r="F41" s="922">
        <f>E41/D41*100</f>
        <v>45.340227589402211</v>
      </c>
    </row>
    <row r="42" spans="1:6" s="256" customFormat="1" ht="15" customHeight="1" x14ac:dyDescent="0.2">
      <c r="A42" s="131"/>
      <c r="B42" s="271"/>
      <c r="C42" s="261"/>
      <c r="D42" s="261"/>
      <c r="E42" s="261"/>
      <c r="F42" s="582"/>
    </row>
    <row r="43" spans="1:6" ht="13.5" thickBot="1" x14ac:dyDescent="0.25">
      <c r="A43" s="131"/>
      <c r="B43" s="131"/>
      <c r="C43" s="131"/>
      <c r="D43" s="131"/>
      <c r="E43" s="131"/>
    </row>
    <row r="44" spans="1:6" s="253" customFormat="1" ht="39.950000000000003" customHeight="1" thickBot="1" x14ac:dyDescent="0.25">
      <c r="A44" s="262"/>
      <c r="B44" s="263" t="s">
        <v>39</v>
      </c>
      <c r="C44" s="742" t="s">
        <v>586</v>
      </c>
      <c r="D44" s="68" t="s">
        <v>660</v>
      </c>
      <c r="E44" s="975" t="s">
        <v>661</v>
      </c>
      <c r="F44" s="860" t="s">
        <v>679</v>
      </c>
    </row>
    <row r="45" spans="1:6" s="264" customFormat="1" ht="12" customHeight="1" thickBot="1" x14ac:dyDescent="0.25">
      <c r="A45" s="259" t="s">
        <v>4</v>
      </c>
      <c r="B45" s="214" t="s">
        <v>307</v>
      </c>
      <c r="C45" s="746">
        <f>SUM(C46:C50)</f>
        <v>31931000</v>
      </c>
      <c r="D45" s="746">
        <f>SUM(D46:D50)</f>
        <v>33876562</v>
      </c>
      <c r="E45" s="964">
        <f>SUM(E46:E50)</f>
        <v>14853872</v>
      </c>
      <c r="F45" s="470">
        <f>E45/D45*100</f>
        <v>43.847046816616157</v>
      </c>
    </row>
    <row r="46" spans="1:6" ht="12" customHeight="1" x14ac:dyDescent="0.2">
      <c r="A46" s="258" t="s">
        <v>60</v>
      </c>
      <c r="B46" s="213" t="s">
        <v>34</v>
      </c>
      <c r="C46" s="415">
        <v>22968000</v>
      </c>
      <c r="D46" s="415">
        <v>22968000</v>
      </c>
      <c r="E46" s="1058">
        <v>10756815</v>
      </c>
      <c r="F46" s="465">
        <f>E46/D46*100</f>
        <v>46.833921107628001</v>
      </c>
    </row>
    <row r="47" spans="1:6" ht="12" customHeight="1" x14ac:dyDescent="0.2">
      <c r="A47" s="258" t="s">
        <v>61</v>
      </c>
      <c r="B47" s="204" t="s">
        <v>104</v>
      </c>
      <c r="C47" s="325">
        <v>3187500</v>
      </c>
      <c r="D47" s="325">
        <v>3187500</v>
      </c>
      <c r="E47" s="1059">
        <v>1518767</v>
      </c>
      <c r="F47" s="394">
        <f>E47/D47*100</f>
        <v>47.647592156862743</v>
      </c>
    </row>
    <row r="48" spans="1:6" ht="12" customHeight="1" x14ac:dyDescent="0.2">
      <c r="A48" s="258" t="s">
        <v>62</v>
      </c>
      <c r="B48" s="204" t="s">
        <v>80</v>
      </c>
      <c r="C48" s="747">
        <v>5775500</v>
      </c>
      <c r="D48" s="747">
        <v>7721062</v>
      </c>
      <c r="E48" s="1060">
        <v>2578290</v>
      </c>
      <c r="F48" s="394">
        <f>E48/D48*100</f>
        <v>33.392945167387595</v>
      </c>
    </row>
    <row r="49" spans="1:6" ht="12" customHeight="1" x14ac:dyDescent="0.2">
      <c r="A49" s="258" t="s">
        <v>63</v>
      </c>
      <c r="B49" s="204" t="s">
        <v>105</v>
      </c>
      <c r="C49" s="748"/>
      <c r="D49" s="748"/>
      <c r="E49" s="1061"/>
      <c r="F49" s="903"/>
    </row>
    <row r="50" spans="1:6" ht="12" customHeight="1" thickBot="1" x14ac:dyDescent="0.25">
      <c r="A50" s="258" t="s">
        <v>81</v>
      </c>
      <c r="B50" s="204" t="s">
        <v>106</v>
      </c>
      <c r="C50" s="749"/>
      <c r="D50" s="749"/>
      <c r="E50" s="1062"/>
      <c r="F50" s="983"/>
    </row>
    <row r="51" spans="1:6" ht="12" customHeight="1" thickBot="1" x14ac:dyDescent="0.25">
      <c r="A51" s="259" t="s">
        <v>5</v>
      </c>
      <c r="B51" s="214" t="s">
        <v>308</v>
      </c>
      <c r="C51" s="746">
        <f>SUM(C52:C54)</f>
        <v>2500000</v>
      </c>
      <c r="D51" s="746">
        <f>SUM(D52:D54)</f>
        <v>2500000</v>
      </c>
      <c r="E51" s="964">
        <f>SUM(E52:E54)</f>
        <v>56449</v>
      </c>
      <c r="F51" s="470">
        <f>E51/D51*100</f>
        <v>2.2579599999999997</v>
      </c>
    </row>
    <row r="52" spans="1:6" s="264" customFormat="1" ht="12" customHeight="1" x14ac:dyDescent="0.2">
      <c r="A52" s="258" t="s">
        <v>66</v>
      </c>
      <c r="B52" s="213" t="s">
        <v>123</v>
      </c>
      <c r="C52" s="747">
        <v>2500000</v>
      </c>
      <c r="D52" s="747">
        <v>2500000</v>
      </c>
      <c r="E52" s="1060">
        <v>56449</v>
      </c>
      <c r="F52" s="465">
        <f>E52/D52*100</f>
        <v>2.2579599999999997</v>
      </c>
    </row>
    <row r="53" spans="1:6" ht="12" customHeight="1" x14ac:dyDescent="0.2">
      <c r="A53" s="258" t="s">
        <v>67</v>
      </c>
      <c r="B53" s="204" t="s">
        <v>108</v>
      </c>
      <c r="C53" s="748"/>
      <c r="D53" s="748"/>
      <c r="E53" s="1061"/>
      <c r="F53" s="903"/>
    </row>
    <row r="54" spans="1:6" ht="12" customHeight="1" x14ac:dyDescent="0.2">
      <c r="A54" s="258" t="s">
        <v>68</v>
      </c>
      <c r="B54" s="204" t="s">
        <v>40</v>
      </c>
      <c r="C54" s="748"/>
      <c r="D54" s="748"/>
      <c r="E54" s="1061"/>
      <c r="F54" s="903"/>
    </row>
    <row r="55" spans="1:6" ht="12" customHeight="1" thickBot="1" x14ac:dyDescent="0.25">
      <c r="A55" s="258" t="s">
        <v>69</v>
      </c>
      <c r="B55" s="204" t="s">
        <v>392</v>
      </c>
      <c r="C55" s="749"/>
      <c r="D55" s="749"/>
      <c r="E55" s="1062"/>
      <c r="F55" s="983"/>
    </row>
    <row r="56" spans="1:6" ht="15" customHeight="1" thickBot="1" x14ac:dyDescent="0.25">
      <c r="A56" s="259" t="s">
        <v>6</v>
      </c>
      <c r="B56" s="214" t="s">
        <v>1</v>
      </c>
      <c r="C56" s="750"/>
      <c r="D56" s="750"/>
      <c r="E56" s="1063"/>
      <c r="F56" s="861"/>
    </row>
    <row r="57" spans="1:6" ht="13.5" thickBot="1" x14ac:dyDescent="0.25">
      <c r="A57" s="259" t="s">
        <v>7</v>
      </c>
      <c r="B57" s="272" t="s">
        <v>396</v>
      </c>
      <c r="C57" s="751">
        <f>+C45+C51+C56</f>
        <v>34431000</v>
      </c>
      <c r="D57" s="751">
        <f>+D45+D51+D56</f>
        <v>36376562</v>
      </c>
      <c r="E57" s="1064">
        <f>+E45+E51+E56</f>
        <v>14910321</v>
      </c>
      <c r="F57" s="470">
        <f>E57/D57*100</f>
        <v>40.988813071449684</v>
      </c>
    </row>
    <row r="58" spans="1:6" ht="15" customHeight="1" thickBot="1" x14ac:dyDescent="0.25">
      <c r="A58" s="1072"/>
      <c r="C58" s="126"/>
      <c r="D58" s="126"/>
      <c r="E58" s="902"/>
      <c r="F58" s="865"/>
    </row>
    <row r="59" spans="1:6" ht="14.25" customHeight="1" thickBot="1" x14ac:dyDescent="0.25">
      <c r="A59" s="120" t="s">
        <v>387</v>
      </c>
      <c r="B59" s="265"/>
      <c r="C59" s="353">
        <v>3</v>
      </c>
      <c r="D59" s="353">
        <v>3</v>
      </c>
      <c r="E59" s="1065">
        <v>3</v>
      </c>
      <c r="F59" s="861"/>
    </row>
    <row r="60" spans="1:6" ht="13.5" thickBot="1" x14ac:dyDescent="0.25">
      <c r="A60" s="120" t="s">
        <v>120</v>
      </c>
      <c r="B60" s="265"/>
      <c r="C60" s="353"/>
      <c r="D60" s="353"/>
      <c r="E60" s="1065"/>
      <c r="F60" s="866"/>
    </row>
  </sheetData>
  <sheetProtection formatCells="0"/>
  <printOptions horizontalCentered="1"/>
  <pageMargins left="0.78740157480314965" right="0.78740157480314965" top="0.98425196850393704" bottom="0.98425196850393704" header="0.78740157480314965" footer="0.78740157480314965"/>
  <pageSetup paperSize="9" scale="57" orientation="portrait" r:id="rId1"/>
  <headerFooter alignWithMargins="0">
    <oddHeader xml:space="preserve">&amp;R16. sz.melléklet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2:G29"/>
  <sheetViews>
    <sheetView view="pageBreakPreview" zoomScaleNormal="120" zoomScaleSheetLayoutView="100" workbookViewId="0">
      <selection activeCell="E23" sqref="E23"/>
    </sheetView>
  </sheetViews>
  <sheetFormatPr defaultRowHeight="12.75" x14ac:dyDescent="0.2"/>
  <cols>
    <col min="1" max="1" width="5.5" customWidth="1"/>
    <col min="2" max="2" width="33.1640625" customWidth="1"/>
    <col min="3" max="3" width="12.33203125" customWidth="1"/>
    <col min="4" max="4" width="11.5" customWidth="1"/>
    <col min="5" max="5" width="11.33203125" customWidth="1"/>
    <col min="6" max="6" width="11" customWidth="1"/>
    <col min="7" max="7" width="14.33203125" customWidth="1"/>
    <col min="257" max="257" width="5.5" customWidth="1"/>
    <col min="258" max="258" width="33.1640625" customWidth="1"/>
    <col min="259" max="259" width="12.33203125" customWidth="1"/>
    <col min="260" max="260" width="11.5" customWidth="1"/>
    <col min="261" max="261" width="11.33203125" customWidth="1"/>
    <col min="262" max="262" width="11" customWidth="1"/>
    <col min="263" max="263" width="14.33203125" customWidth="1"/>
    <col min="513" max="513" width="5.5" customWidth="1"/>
    <col min="514" max="514" width="33.1640625" customWidth="1"/>
    <col min="515" max="515" width="12.33203125" customWidth="1"/>
    <col min="516" max="516" width="11.5" customWidth="1"/>
    <col min="517" max="517" width="11.33203125" customWidth="1"/>
    <col min="518" max="518" width="11" customWidth="1"/>
    <col min="519" max="519" width="14.33203125" customWidth="1"/>
    <col min="769" max="769" width="5.5" customWidth="1"/>
    <col min="770" max="770" width="33.1640625" customWidth="1"/>
    <col min="771" max="771" width="12.33203125" customWidth="1"/>
    <col min="772" max="772" width="11.5" customWidth="1"/>
    <col min="773" max="773" width="11.33203125" customWidth="1"/>
    <col min="774" max="774" width="11" customWidth="1"/>
    <col min="775" max="775" width="14.33203125" customWidth="1"/>
    <col min="1025" max="1025" width="5.5" customWidth="1"/>
    <col min="1026" max="1026" width="33.1640625" customWidth="1"/>
    <col min="1027" max="1027" width="12.33203125" customWidth="1"/>
    <col min="1028" max="1028" width="11.5" customWidth="1"/>
    <col min="1029" max="1029" width="11.33203125" customWidth="1"/>
    <col min="1030" max="1030" width="11" customWidth="1"/>
    <col min="1031" max="1031" width="14.33203125" customWidth="1"/>
    <col min="1281" max="1281" width="5.5" customWidth="1"/>
    <col min="1282" max="1282" width="33.1640625" customWidth="1"/>
    <col min="1283" max="1283" width="12.33203125" customWidth="1"/>
    <col min="1284" max="1284" width="11.5" customWidth="1"/>
    <col min="1285" max="1285" width="11.33203125" customWidth="1"/>
    <col min="1286" max="1286" width="11" customWidth="1"/>
    <col min="1287" max="1287" width="14.33203125" customWidth="1"/>
    <col min="1537" max="1537" width="5.5" customWidth="1"/>
    <col min="1538" max="1538" width="33.1640625" customWidth="1"/>
    <col min="1539" max="1539" width="12.33203125" customWidth="1"/>
    <col min="1540" max="1540" width="11.5" customWidth="1"/>
    <col min="1541" max="1541" width="11.33203125" customWidth="1"/>
    <col min="1542" max="1542" width="11" customWidth="1"/>
    <col min="1543" max="1543" width="14.33203125" customWidth="1"/>
    <col min="1793" max="1793" width="5.5" customWidth="1"/>
    <col min="1794" max="1794" width="33.1640625" customWidth="1"/>
    <col min="1795" max="1795" width="12.33203125" customWidth="1"/>
    <col min="1796" max="1796" width="11.5" customWidth="1"/>
    <col min="1797" max="1797" width="11.33203125" customWidth="1"/>
    <col min="1798" max="1798" width="11" customWidth="1"/>
    <col min="1799" max="1799" width="14.33203125" customWidth="1"/>
    <col min="2049" max="2049" width="5.5" customWidth="1"/>
    <col min="2050" max="2050" width="33.1640625" customWidth="1"/>
    <col min="2051" max="2051" width="12.33203125" customWidth="1"/>
    <col min="2052" max="2052" width="11.5" customWidth="1"/>
    <col min="2053" max="2053" width="11.33203125" customWidth="1"/>
    <col min="2054" max="2054" width="11" customWidth="1"/>
    <col min="2055" max="2055" width="14.33203125" customWidth="1"/>
    <col min="2305" max="2305" width="5.5" customWidth="1"/>
    <col min="2306" max="2306" width="33.1640625" customWidth="1"/>
    <col min="2307" max="2307" width="12.33203125" customWidth="1"/>
    <col min="2308" max="2308" width="11.5" customWidth="1"/>
    <col min="2309" max="2309" width="11.33203125" customWidth="1"/>
    <col min="2310" max="2310" width="11" customWidth="1"/>
    <col min="2311" max="2311" width="14.33203125" customWidth="1"/>
    <col min="2561" max="2561" width="5.5" customWidth="1"/>
    <col min="2562" max="2562" width="33.1640625" customWidth="1"/>
    <col min="2563" max="2563" width="12.33203125" customWidth="1"/>
    <col min="2564" max="2564" width="11.5" customWidth="1"/>
    <col min="2565" max="2565" width="11.33203125" customWidth="1"/>
    <col min="2566" max="2566" width="11" customWidth="1"/>
    <col min="2567" max="2567" width="14.33203125" customWidth="1"/>
    <col min="2817" max="2817" width="5.5" customWidth="1"/>
    <col min="2818" max="2818" width="33.1640625" customWidth="1"/>
    <col min="2819" max="2819" width="12.33203125" customWidth="1"/>
    <col min="2820" max="2820" width="11.5" customWidth="1"/>
    <col min="2821" max="2821" width="11.33203125" customWidth="1"/>
    <col min="2822" max="2822" width="11" customWidth="1"/>
    <col min="2823" max="2823" width="14.33203125" customWidth="1"/>
    <col min="3073" max="3073" width="5.5" customWidth="1"/>
    <col min="3074" max="3074" width="33.1640625" customWidth="1"/>
    <col min="3075" max="3075" width="12.33203125" customWidth="1"/>
    <col min="3076" max="3076" width="11.5" customWidth="1"/>
    <col min="3077" max="3077" width="11.33203125" customWidth="1"/>
    <col min="3078" max="3078" width="11" customWidth="1"/>
    <col min="3079" max="3079" width="14.33203125" customWidth="1"/>
    <col min="3329" max="3329" width="5.5" customWidth="1"/>
    <col min="3330" max="3330" width="33.1640625" customWidth="1"/>
    <col min="3331" max="3331" width="12.33203125" customWidth="1"/>
    <col min="3332" max="3332" width="11.5" customWidth="1"/>
    <col min="3333" max="3333" width="11.33203125" customWidth="1"/>
    <col min="3334" max="3334" width="11" customWidth="1"/>
    <col min="3335" max="3335" width="14.33203125" customWidth="1"/>
    <col min="3585" max="3585" width="5.5" customWidth="1"/>
    <col min="3586" max="3586" width="33.1640625" customWidth="1"/>
    <col min="3587" max="3587" width="12.33203125" customWidth="1"/>
    <col min="3588" max="3588" width="11.5" customWidth="1"/>
    <col min="3589" max="3589" width="11.33203125" customWidth="1"/>
    <col min="3590" max="3590" width="11" customWidth="1"/>
    <col min="3591" max="3591" width="14.33203125" customWidth="1"/>
    <col min="3841" max="3841" width="5.5" customWidth="1"/>
    <col min="3842" max="3842" width="33.1640625" customWidth="1"/>
    <col min="3843" max="3843" width="12.33203125" customWidth="1"/>
    <col min="3844" max="3844" width="11.5" customWidth="1"/>
    <col min="3845" max="3845" width="11.33203125" customWidth="1"/>
    <col min="3846" max="3846" width="11" customWidth="1"/>
    <col min="3847" max="3847" width="14.33203125" customWidth="1"/>
    <col min="4097" max="4097" width="5.5" customWidth="1"/>
    <col min="4098" max="4098" width="33.1640625" customWidth="1"/>
    <col min="4099" max="4099" width="12.33203125" customWidth="1"/>
    <col min="4100" max="4100" width="11.5" customWidth="1"/>
    <col min="4101" max="4101" width="11.33203125" customWidth="1"/>
    <col min="4102" max="4102" width="11" customWidth="1"/>
    <col min="4103" max="4103" width="14.33203125" customWidth="1"/>
    <col min="4353" max="4353" width="5.5" customWidth="1"/>
    <col min="4354" max="4354" width="33.1640625" customWidth="1"/>
    <col min="4355" max="4355" width="12.33203125" customWidth="1"/>
    <col min="4356" max="4356" width="11.5" customWidth="1"/>
    <col min="4357" max="4357" width="11.33203125" customWidth="1"/>
    <col min="4358" max="4358" width="11" customWidth="1"/>
    <col min="4359" max="4359" width="14.33203125" customWidth="1"/>
    <col min="4609" max="4609" width="5.5" customWidth="1"/>
    <col min="4610" max="4610" width="33.1640625" customWidth="1"/>
    <col min="4611" max="4611" width="12.33203125" customWidth="1"/>
    <col min="4612" max="4612" width="11.5" customWidth="1"/>
    <col min="4613" max="4613" width="11.33203125" customWidth="1"/>
    <col min="4614" max="4614" width="11" customWidth="1"/>
    <col min="4615" max="4615" width="14.33203125" customWidth="1"/>
    <col min="4865" max="4865" width="5.5" customWidth="1"/>
    <col min="4866" max="4866" width="33.1640625" customWidth="1"/>
    <col min="4867" max="4867" width="12.33203125" customWidth="1"/>
    <col min="4868" max="4868" width="11.5" customWidth="1"/>
    <col min="4869" max="4869" width="11.33203125" customWidth="1"/>
    <col min="4870" max="4870" width="11" customWidth="1"/>
    <col min="4871" max="4871" width="14.33203125" customWidth="1"/>
    <col min="5121" max="5121" width="5.5" customWidth="1"/>
    <col min="5122" max="5122" width="33.1640625" customWidth="1"/>
    <col min="5123" max="5123" width="12.33203125" customWidth="1"/>
    <col min="5124" max="5124" width="11.5" customWidth="1"/>
    <col min="5125" max="5125" width="11.33203125" customWidth="1"/>
    <col min="5126" max="5126" width="11" customWidth="1"/>
    <col min="5127" max="5127" width="14.33203125" customWidth="1"/>
    <col min="5377" max="5377" width="5.5" customWidth="1"/>
    <col min="5378" max="5378" width="33.1640625" customWidth="1"/>
    <col min="5379" max="5379" width="12.33203125" customWidth="1"/>
    <col min="5380" max="5380" width="11.5" customWidth="1"/>
    <col min="5381" max="5381" width="11.33203125" customWidth="1"/>
    <col min="5382" max="5382" width="11" customWidth="1"/>
    <col min="5383" max="5383" width="14.33203125" customWidth="1"/>
    <col min="5633" max="5633" width="5.5" customWidth="1"/>
    <col min="5634" max="5634" width="33.1640625" customWidth="1"/>
    <col min="5635" max="5635" width="12.33203125" customWidth="1"/>
    <col min="5636" max="5636" width="11.5" customWidth="1"/>
    <col min="5637" max="5637" width="11.33203125" customWidth="1"/>
    <col min="5638" max="5638" width="11" customWidth="1"/>
    <col min="5639" max="5639" width="14.33203125" customWidth="1"/>
    <col min="5889" max="5889" width="5.5" customWidth="1"/>
    <col min="5890" max="5890" width="33.1640625" customWidth="1"/>
    <col min="5891" max="5891" width="12.33203125" customWidth="1"/>
    <col min="5892" max="5892" width="11.5" customWidth="1"/>
    <col min="5893" max="5893" width="11.33203125" customWidth="1"/>
    <col min="5894" max="5894" width="11" customWidth="1"/>
    <col min="5895" max="5895" width="14.33203125" customWidth="1"/>
    <col min="6145" max="6145" width="5.5" customWidth="1"/>
    <col min="6146" max="6146" width="33.1640625" customWidth="1"/>
    <col min="6147" max="6147" width="12.33203125" customWidth="1"/>
    <col min="6148" max="6148" width="11.5" customWidth="1"/>
    <col min="6149" max="6149" width="11.33203125" customWidth="1"/>
    <col min="6150" max="6150" width="11" customWidth="1"/>
    <col min="6151" max="6151" width="14.33203125" customWidth="1"/>
    <col min="6401" max="6401" width="5.5" customWidth="1"/>
    <col min="6402" max="6402" width="33.1640625" customWidth="1"/>
    <col min="6403" max="6403" width="12.33203125" customWidth="1"/>
    <col min="6404" max="6404" width="11.5" customWidth="1"/>
    <col min="6405" max="6405" width="11.33203125" customWidth="1"/>
    <col min="6406" max="6406" width="11" customWidth="1"/>
    <col min="6407" max="6407" width="14.33203125" customWidth="1"/>
    <col min="6657" max="6657" width="5.5" customWidth="1"/>
    <col min="6658" max="6658" width="33.1640625" customWidth="1"/>
    <col min="6659" max="6659" width="12.33203125" customWidth="1"/>
    <col min="6660" max="6660" width="11.5" customWidth="1"/>
    <col min="6661" max="6661" width="11.33203125" customWidth="1"/>
    <col min="6662" max="6662" width="11" customWidth="1"/>
    <col min="6663" max="6663" width="14.33203125" customWidth="1"/>
    <col min="6913" max="6913" width="5.5" customWidth="1"/>
    <col min="6914" max="6914" width="33.1640625" customWidth="1"/>
    <col min="6915" max="6915" width="12.33203125" customWidth="1"/>
    <col min="6916" max="6916" width="11.5" customWidth="1"/>
    <col min="6917" max="6917" width="11.33203125" customWidth="1"/>
    <col min="6918" max="6918" width="11" customWidth="1"/>
    <col min="6919" max="6919" width="14.33203125" customWidth="1"/>
    <col min="7169" max="7169" width="5.5" customWidth="1"/>
    <col min="7170" max="7170" width="33.1640625" customWidth="1"/>
    <col min="7171" max="7171" width="12.33203125" customWidth="1"/>
    <col min="7172" max="7172" width="11.5" customWidth="1"/>
    <col min="7173" max="7173" width="11.33203125" customWidth="1"/>
    <col min="7174" max="7174" width="11" customWidth="1"/>
    <col min="7175" max="7175" width="14.33203125" customWidth="1"/>
    <col min="7425" max="7425" width="5.5" customWidth="1"/>
    <col min="7426" max="7426" width="33.1640625" customWidth="1"/>
    <col min="7427" max="7427" width="12.33203125" customWidth="1"/>
    <col min="7428" max="7428" width="11.5" customWidth="1"/>
    <col min="7429" max="7429" width="11.33203125" customWidth="1"/>
    <col min="7430" max="7430" width="11" customWidth="1"/>
    <col min="7431" max="7431" width="14.33203125" customWidth="1"/>
    <col min="7681" max="7681" width="5.5" customWidth="1"/>
    <col min="7682" max="7682" width="33.1640625" customWidth="1"/>
    <col min="7683" max="7683" width="12.33203125" customWidth="1"/>
    <col min="7684" max="7684" width="11.5" customWidth="1"/>
    <col min="7685" max="7685" width="11.33203125" customWidth="1"/>
    <col min="7686" max="7686" width="11" customWidth="1"/>
    <col min="7687" max="7687" width="14.33203125" customWidth="1"/>
    <col min="7937" max="7937" width="5.5" customWidth="1"/>
    <col min="7938" max="7938" width="33.1640625" customWidth="1"/>
    <col min="7939" max="7939" width="12.33203125" customWidth="1"/>
    <col min="7940" max="7940" width="11.5" customWidth="1"/>
    <col min="7941" max="7941" width="11.33203125" customWidth="1"/>
    <col min="7942" max="7942" width="11" customWidth="1"/>
    <col min="7943" max="7943" width="14.33203125" customWidth="1"/>
    <col min="8193" max="8193" width="5.5" customWidth="1"/>
    <col min="8194" max="8194" width="33.1640625" customWidth="1"/>
    <col min="8195" max="8195" width="12.33203125" customWidth="1"/>
    <col min="8196" max="8196" width="11.5" customWidth="1"/>
    <col min="8197" max="8197" width="11.33203125" customWidth="1"/>
    <col min="8198" max="8198" width="11" customWidth="1"/>
    <col min="8199" max="8199" width="14.33203125" customWidth="1"/>
    <col min="8449" max="8449" width="5.5" customWidth="1"/>
    <col min="8450" max="8450" width="33.1640625" customWidth="1"/>
    <col min="8451" max="8451" width="12.33203125" customWidth="1"/>
    <col min="8452" max="8452" width="11.5" customWidth="1"/>
    <col min="8453" max="8453" width="11.33203125" customWidth="1"/>
    <col min="8454" max="8454" width="11" customWidth="1"/>
    <col min="8455" max="8455" width="14.33203125" customWidth="1"/>
    <col min="8705" max="8705" width="5.5" customWidth="1"/>
    <col min="8706" max="8706" width="33.1640625" customWidth="1"/>
    <col min="8707" max="8707" width="12.33203125" customWidth="1"/>
    <col min="8708" max="8708" width="11.5" customWidth="1"/>
    <col min="8709" max="8709" width="11.33203125" customWidth="1"/>
    <col min="8710" max="8710" width="11" customWidth="1"/>
    <col min="8711" max="8711" width="14.33203125" customWidth="1"/>
    <col min="8961" max="8961" width="5.5" customWidth="1"/>
    <col min="8962" max="8962" width="33.1640625" customWidth="1"/>
    <col min="8963" max="8963" width="12.33203125" customWidth="1"/>
    <col min="8964" max="8964" width="11.5" customWidth="1"/>
    <col min="8965" max="8965" width="11.33203125" customWidth="1"/>
    <col min="8966" max="8966" width="11" customWidth="1"/>
    <col min="8967" max="8967" width="14.33203125" customWidth="1"/>
    <col min="9217" max="9217" width="5.5" customWidth="1"/>
    <col min="9218" max="9218" width="33.1640625" customWidth="1"/>
    <col min="9219" max="9219" width="12.33203125" customWidth="1"/>
    <col min="9220" max="9220" width="11.5" customWidth="1"/>
    <col min="9221" max="9221" width="11.33203125" customWidth="1"/>
    <col min="9222" max="9222" width="11" customWidth="1"/>
    <col min="9223" max="9223" width="14.33203125" customWidth="1"/>
    <col min="9473" max="9473" width="5.5" customWidth="1"/>
    <col min="9474" max="9474" width="33.1640625" customWidth="1"/>
    <col min="9475" max="9475" width="12.33203125" customWidth="1"/>
    <col min="9476" max="9476" width="11.5" customWidth="1"/>
    <col min="9477" max="9477" width="11.33203125" customWidth="1"/>
    <col min="9478" max="9478" width="11" customWidth="1"/>
    <col min="9479" max="9479" width="14.33203125" customWidth="1"/>
    <col min="9729" max="9729" width="5.5" customWidth="1"/>
    <col min="9730" max="9730" width="33.1640625" customWidth="1"/>
    <col min="9731" max="9731" width="12.33203125" customWidth="1"/>
    <col min="9732" max="9732" width="11.5" customWidth="1"/>
    <col min="9733" max="9733" width="11.33203125" customWidth="1"/>
    <col min="9734" max="9734" width="11" customWidth="1"/>
    <col min="9735" max="9735" width="14.33203125" customWidth="1"/>
    <col min="9985" max="9985" width="5.5" customWidth="1"/>
    <col min="9986" max="9986" width="33.1640625" customWidth="1"/>
    <col min="9987" max="9987" width="12.33203125" customWidth="1"/>
    <col min="9988" max="9988" width="11.5" customWidth="1"/>
    <col min="9989" max="9989" width="11.33203125" customWidth="1"/>
    <col min="9990" max="9990" width="11" customWidth="1"/>
    <col min="9991" max="9991" width="14.33203125" customWidth="1"/>
    <col min="10241" max="10241" width="5.5" customWidth="1"/>
    <col min="10242" max="10242" width="33.1640625" customWidth="1"/>
    <col min="10243" max="10243" width="12.33203125" customWidth="1"/>
    <col min="10244" max="10244" width="11.5" customWidth="1"/>
    <col min="10245" max="10245" width="11.33203125" customWidth="1"/>
    <col min="10246" max="10246" width="11" customWidth="1"/>
    <col min="10247" max="10247" width="14.33203125" customWidth="1"/>
    <col min="10497" max="10497" width="5.5" customWidth="1"/>
    <col min="10498" max="10498" width="33.1640625" customWidth="1"/>
    <col min="10499" max="10499" width="12.33203125" customWidth="1"/>
    <col min="10500" max="10500" width="11.5" customWidth="1"/>
    <col min="10501" max="10501" width="11.33203125" customWidth="1"/>
    <col min="10502" max="10502" width="11" customWidth="1"/>
    <col min="10503" max="10503" width="14.33203125" customWidth="1"/>
    <col min="10753" max="10753" width="5.5" customWidth="1"/>
    <col min="10754" max="10754" width="33.1640625" customWidth="1"/>
    <col min="10755" max="10755" width="12.33203125" customWidth="1"/>
    <col min="10756" max="10756" width="11.5" customWidth="1"/>
    <col min="10757" max="10757" width="11.33203125" customWidth="1"/>
    <col min="10758" max="10758" width="11" customWidth="1"/>
    <col min="10759" max="10759" width="14.33203125" customWidth="1"/>
    <col min="11009" max="11009" width="5.5" customWidth="1"/>
    <col min="11010" max="11010" width="33.1640625" customWidth="1"/>
    <col min="11011" max="11011" width="12.33203125" customWidth="1"/>
    <col min="11012" max="11012" width="11.5" customWidth="1"/>
    <col min="11013" max="11013" width="11.33203125" customWidth="1"/>
    <col min="11014" max="11014" width="11" customWidth="1"/>
    <col min="11015" max="11015" width="14.33203125" customWidth="1"/>
    <col min="11265" max="11265" width="5.5" customWidth="1"/>
    <col min="11266" max="11266" width="33.1640625" customWidth="1"/>
    <col min="11267" max="11267" width="12.33203125" customWidth="1"/>
    <col min="11268" max="11268" width="11.5" customWidth="1"/>
    <col min="11269" max="11269" width="11.33203125" customWidth="1"/>
    <col min="11270" max="11270" width="11" customWidth="1"/>
    <col min="11271" max="11271" width="14.33203125" customWidth="1"/>
    <col min="11521" max="11521" width="5.5" customWidth="1"/>
    <col min="11522" max="11522" width="33.1640625" customWidth="1"/>
    <col min="11523" max="11523" width="12.33203125" customWidth="1"/>
    <col min="11524" max="11524" width="11.5" customWidth="1"/>
    <col min="11525" max="11525" width="11.33203125" customWidth="1"/>
    <col min="11526" max="11526" width="11" customWidth="1"/>
    <col min="11527" max="11527" width="14.33203125" customWidth="1"/>
    <col min="11777" max="11777" width="5.5" customWidth="1"/>
    <col min="11778" max="11778" width="33.1640625" customWidth="1"/>
    <col min="11779" max="11779" width="12.33203125" customWidth="1"/>
    <col min="11780" max="11780" width="11.5" customWidth="1"/>
    <col min="11781" max="11781" width="11.33203125" customWidth="1"/>
    <col min="11782" max="11782" width="11" customWidth="1"/>
    <col min="11783" max="11783" width="14.33203125" customWidth="1"/>
    <col min="12033" max="12033" width="5.5" customWidth="1"/>
    <col min="12034" max="12034" width="33.1640625" customWidth="1"/>
    <col min="12035" max="12035" width="12.33203125" customWidth="1"/>
    <col min="12036" max="12036" width="11.5" customWidth="1"/>
    <col min="12037" max="12037" width="11.33203125" customWidth="1"/>
    <col min="12038" max="12038" width="11" customWidth="1"/>
    <col min="12039" max="12039" width="14.33203125" customWidth="1"/>
    <col min="12289" max="12289" width="5.5" customWidth="1"/>
    <col min="12290" max="12290" width="33.1640625" customWidth="1"/>
    <col min="12291" max="12291" width="12.33203125" customWidth="1"/>
    <col min="12292" max="12292" width="11.5" customWidth="1"/>
    <col min="12293" max="12293" width="11.33203125" customWidth="1"/>
    <col min="12294" max="12294" width="11" customWidth="1"/>
    <col min="12295" max="12295" width="14.33203125" customWidth="1"/>
    <col min="12545" max="12545" width="5.5" customWidth="1"/>
    <col min="12546" max="12546" width="33.1640625" customWidth="1"/>
    <col min="12547" max="12547" width="12.33203125" customWidth="1"/>
    <col min="12548" max="12548" width="11.5" customWidth="1"/>
    <col min="12549" max="12549" width="11.33203125" customWidth="1"/>
    <col min="12550" max="12550" width="11" customWidth="1"/>
    <col min="12551" max="12551" width="14.33203125" customWidth="1"/>
    <col min="12801" max="12801" width="5.5" customWidth="1"/>
    <col min="12802" max="12802" width="33.1640625" customWidth="1"/>
    <col min="12803" max="12803" width="12.33203125" customWidth="1"/>
    <col min="12804" max="12804" width="11.5" customWidth="1"/>
    <col min="12805" max="12805" width="11.33203125" customWidth="1"/>
    <col min="12806" max="12806" width="11" customWidth="1"/>
    <col min="12807" max="12807" width="14.33203125" customWidth="1"/>
    <col min="13057" max="13057" width="5.5" customWidth="1"/>
    <col min="13058" max="13058" width="33.1640625" customWidth="1"/>
    <col min="13059" max="13059" width="12.33203125" customWidth="1"/>
    <col min="13060" max="13060" width="11.5" customWidth="1"/>
    <col min="13061" max="13061" width="11.33203125" customWidth="1"/>
    <col min="13062" max="13062" width="11" customWidth="1"/>
    <col min="13063" max="13063" width="14.33203125" customWidth="1"/>
    <col min="13313" max="13313" width="5.5" customWidth="1"/>
    <col min="13314" max="13314" width="33.1640625" customWidth="1"/>
    <col min="13315" max="13315" width="12.33203125" customWidth="1"/>
    <col min="13316" max="13316" width="11.5" customWidth="1"/>
    <col min="13317" max="13317" width="11.33203125" customWidth="1"/>
    <col min="13318" max="13318" width="11" customWidth="1"/>
    <col min="13319" max="13319" width="14.33203125" customWidth="1"/>
    <col min="13569" max="13569" width="5.5" customWidth="1"/>
    <col min="13570" max="13570" width="33.1640625" customWidth="1"/>
    <col min="13571" max="13571" width="12.33203125" customWidth="1"/>
    <col min="13572" max="13572" width="11.5" customWidth="1"/>
    <col min="13573" max="13573" width="11.33203125" customWidth="1"/>
    <col min="13574" max="13574" width="11" customWidth="1"/>
    <col min="13575" max="13575" width="14.33203125" customWidth="1"/>
    <col min="13825" max="13825" width="5.5" customWidth="1"/>
    <col min="13826" max="13826" width="33.1640625" customWidth="1"/>
    <col min="13827" max="13827" width="12.33203125" customWidth="1"/>
    <col min="13828" max="13828" width="11.5" customWidth="1"/>
    <col min="13829" max="13829" width="11.33203125" customWidth="1"/>
    <col min="13830" max="13830" width="11" customWidth="1"/>
    <col min="13831" max="13831" width="14.33203125" customWidth="1"/>
    <col min="14081" max="14081" width="5.5" customWidth="1"/>
    <col min="14082" max="14082" width="33.1640625" customWidth="1"/>
    <col min="14083" max="14083" width="12.33203125" customWidth="1"/>
    <col min="14084" max="14084" width="11.5" customWidth="1"/>
    <col min="14085" max="14085" width="11.33203125" customWidth="1"/>
    <col min="14086" max="14086" width="11" customWidth="1"/>
    <col min="14087" max="14087" width="14.33203125" customWidth="1"/>
    <col min="14337" max="14337" width="5.5" customWidth="1"/>
    <col min="14338" max="14338" width="33.1640625" customWidth="1"/>
    <col min="14339" max="14339" width="12.33203125" customWidth="1"/>
    <col min="14340" max="14340" width="11.5" customWidth="1"/>
    <col min="14341" max="14341" width="11.33203125" customWidth="1"/>
    <col min="14342" max="14342" width="11" customWidth="1"/>
    <col min="14343" max="14343" width="14.33203125" customWidth="1"/>
    <col min="14593" max="14593" width="5.5" customWidth="1"/>
    <col min="14594" max="14594" width="33.1640625" customWidth="1"/>
    <col min="14595" max="14595" width="12.33203125" customWidth="1"/>
    <col min="14596" max="14596" width="11.5" customWidth="1"/>
    <col min="14597" max="14597" width="11.33203125" customWidth="1"/>
    <col min="14598" max="14598" width="11" customWidth="1"/>
    <col min="14599" max="14599" width="14.33203125" customWidth="1"/>
    <col min="14849" max="14849" width="5.5" customWidth="1"/>
    <col min="14850" max="14850" width="33.1640625" customWidth="1"/>
    <col min="14851" max="14851" width="12.33203125" customWidth="1"/>
    <col min="14852" max="14852" width="11.5" customWidth="1"/>
    <col min="14853" max="14853" width="11.33203125" customWidth="1"/>
    <col min="14854" max="14854" width="11" customWidth="1"/>
    <col min="14855" max="14855" width="14.33203125" customWidth="1"/>
    <col min="15105" max="15105" width="5.5" customWidth="1"/>
    <col min="15106" max="15106" width="33.1640625" customWidth="1"/>
    <col min="15107" max="15107" width="12.33203125" customWidth="1"/>
    <col min="15108" max="15108" width="11.5" customWidth="1"/>
    <col min="15109" max="15109" width="11.33203125" customWidth="1"/>
    <col min="15110" max="15110" width="11" customWidth="1"/>
    <col min="15111" max="15111" width="14.33203125" customWidth="1"/>
    <col min="15361" max="15361" width="5.5" customWidth="1"/>
    <col min="15362" max="15362" width="33.1640625" customWidth="1"/>
    <col min="15363" max="15363" width="12.33203125" customWidth="1"/>
    <col min="15364" max="15364" width="11.5" customWidth="1"/>
    <col min="15365" max="15365" width="11.33203125" customWidth="1"/>
    <col min="15366" max="15366" width="11" customWidth="1"/>
    <col min="15367" max="15367" width="14.33203125" customWidth="1"/>
    <col min="15617" max="15617" width="5.5" customWidth="1"/>
    <col min="15618" max="15618" width="33.1640625" customWidth="1"/>
    <col min="15619" max="15619" width="12.33203125" customWidth="1"/>
    <col min="15620" max="15620" width="11.5" customWidth="1"/>
    <col min="15621" max="15621" width="11.33203125" customWidth="1"/>
    <col min="15622" max="15622" width="11" customWidth="1"/>
    <col min="15623" max="15623" width="14.33203125" customWidth="1"/>
    <col min="15873" max="15873" width="5.5" customWidth="1"/>
    <col min="15874" max="15874" width="33.1640625" customWidth="1"/>
    <col min="15875" max="15875" width="12.33203125" customWidth="1"/>
    <col min="15876" max="15876" width="11.5" customWidth="1"/>
    <col min="15877" max="15877" width="11.33203125" customWidth="1"/>
    <col min="15878" max="15878" width="11" customWidth="1"/>
    <col min="15879" max="15879" width="14.33203125" customWidth="1"/>
    <col min="16129" max="16129" width="5.5" customWidth="1"/>
    <col min="16130" max="16130" width="33.1640625" customWidth="1"/>
    <col min="16131" max="16131" width="12.33203125" customWidth="1"/>
    <col min="16132" max="16132" width="11.5" customWidth="1"/>
    <col min="16133" max="16133" width="11.33203125" customWidth="1"/>
    <col min="16134" max="16134" width="11" customWidth="1"/>
    <col min="16135" max="16135" width="14.33203125" customWidth="1"/>
  </cols>
  <sheetData>
    <row r="2" spans="1:7" ht="15" x14ac:dyDescent="0.25">
      <c r="B2" s="1177"/>
      <c r="C2" s="1177"/>
      <c r="D2" s="1177"/>
      <c r="E2" s="1177"/>
      <c r="F2" s="1177"/>
      <c r="G2" s="1177"/>
    </row>
    <row r="3" spans="1:7" x14ac:dyDescent="0.2">
      <c r="F3" s="634" t="s">
        <v>685</v>
      </c>
    </row>
    <row r="4" spans="1:7" ht="43.5" customHeight="1" x14ac:dyDescent="0.25">
      <c r="A4" s="1178" t="s">
        <v>686</v>
      </c>
      <c r="B4" s="1178"/>
      <c r="C4" s="1178"/>
      <c r="D4" s="1178"/>
      <c r="E4" s="1178"/>
      <c r="F4" s="1178"/>
      <c r="G4" s="1178"/>
    </row>
    <row r="6" spans="1:7" s="636" customFormat="1" ht="27.2" customHeight="1" x14ac:dyDescent="0.25">
      <c r="A6" s="635" t="s">
        <v>601</v>
      </c>
      <c r="C6" s="1179" t="s">
        <v>602</v>
      </c>
      <c r="D6" s="1179"/>
      <c r="E6" s="1179"/>
      <c r="F6" s="1179"/>
      <c r="G6" s="1179"/>
    </row>
    <row r="7" spans="1:7" s="636" customFormat="1" ht="15.75" x14ac:dyDescent="0.25"/>
    <row r="8" spans="1:7" s="636" customFormat="1" ht="24.75" customHeight="1" x14ac:dyDescent="0.25">
      <c r="A8" s="635" t="s">
        <v>603</v>
      </c>
      <c r="C8" s="1179" t="s">
        <v>604</v>
      </c>
      <c r="D8" s="1179"/>
      <c r="E8" s="1179"/>
      <c r="F8" s="1179"/>
    </row>
    <row r="9" spans="1:7" s="637" customFormat="1" x14ac:dyDescent="0.2"/>
    <row r="10" spans="1:7" s="639" customFormat="1" ht="15.2" customHeight="1" x14ac:dyDescent="0.25">
      <c r="A10" s="1182" t="s">
        <v>668</v>
      </c>
      <c r="B10" s="1182"/>
      <c r="C10" s="1182"/>
      <c r="D10" s="1182"/>
      <c r="E10" s="638"/>
      <c r="F10" s="638"/>
      <c r="G10" s="638"/>
    </row>
    <row r="11" spans="1:7" s="639" customFormat="1" ht="15.2" customHeight="1" thickBot="1" x14ac:dyDescent="0.3">
      <c r="A11" s="1183" t="s">
        <v>669</v>
      </c>
      <c r="B11" s="1183"/>
      <c r="C11" s="1183"/>
      <c r="D11" s="640">
        <v>0</v>
      </c>
      <c r="E11" s="638"/>
      <c r="F11" s="638"/>
      <c r="G11" s="641" t="str">
        <f>'[2]KV_9.3.3.sz.mell'!C4</f>
        <v>Forintban!</v>
      </c>
    </row>
    <row r="12" spans="1:7" s="645" customFormat="1" ht="42" customHeight="1" thickBot="1" x14ac:dyDescent="0.25">
      <c r="A12" s="642" t="s">
        <v>593</v>
      </c>
      <c r="B12" s="643" t="s">
        <v>605</v>
      </c>
      <c r="C12" s="643" t="s">
        <v>606</v>
      </c>
      <c r="D12" s="643" t="s">
        <v>607</v>
      </c>
      <c r="E12" s="643" t="s">
        <v>608</v>
      </c>
      <c r="F12" s="643" t="s">
        <v>609</v>
      </c>
      <c r="G12" s="644" t="s">
        <v>36</v>
      </c>
    </row>
    <row r="13" spans="1:7" ht="24" customHeight="1" x14ac:dyDescent="0.2">
      <c r="A13" s="646" t="s">
        <v>4</v>
      </c>
      <c r="B13" s="647" t="s">
        <v>610</v>
      </c>
      <c r="C13" s="648"/>
      <c r="D13" s="648"/>
      <c r="E13" s="648"/>
      <c r="F13" s="648"/>
      <c r="G13" s="649">
        <f>SUM(C13:F13)</f>
        <v>0</v>
      </c>
    </row>
    <row r="14" spans="1:7" ht="24" customHeight="1" x14ac:dyDescent="0.2">
      <c r="A14" s="650" t="s">
        <v>5</v>
      </c>
      <c r="B14" s="651" t="s">
        <v>611</v>
      </c>
      <c r="C14" s="741"/>
      <c r="D14" s="652"/>
      <c r="E14" s="652"/>
      <c r="F14" s="652"/>
      <c r="G14" s="653">
        <f t="shared" ref="G14:G19" si="0">SUM(C14:F14)</f>
        <v>0</v>
      </c>
    </row>
    <row r="15" spans="1:7" ht="24" customHeight="1" x14ac:dyDescent="0.2">
      <c r="A15" s="650" t="s">
        <v>6</v>
      </c>
      <c r="B15" s="651" t="s">
        <v>612</v>
      </c>
      <c r="C15" s="652"/>
      <c r="D15" s="652"/>
      <c r="E15" s="652"/>
      <c r="F15" s="652"/>
      <c r="G15" s="653">
        <f t="shared" si="0"/>
        <v>0</v>
      </c>
    </row>
    <row r="16" spans="1:7" ht="24" customHeight="1" x14ac:dyDescent="0.2">
      <c r="A16" s="650" t="s">
        <v>7</v>
      </c>
      <c r="B16" s="651" t="s">
        <v>613</v>
      </c>
      <c r="C16" s="652"/>
      <c r="D16" s="652"/>
      <c r="E16" s="652"/>
      <c r="F16" s="652"/>
      <c r="G16" s="653">
        <f t="shared" si="0"/>
        <v>0</v>
      </c>
    </row>
    <row r="17" spans="1:7" ht="24" customHeight="1" x14ac:dyDescent="0.2">
      <c r="A17" s="650" t="s">
        <v>8</v>
      </c>
      <c r="B17" s="651" t="s">
        <v>614</v>
      </c>
      <c r="C17" s="652"/>
      <c r="D17" s="652"/>
      <c r="E17" s="652"/>
      <c r="F17" s="652"/>
      <c r="G17" s="653">
        <f t="shared" si="0"/>
        <v>0</v>
      </c>
    </row>
    <row r="18" spans="1:7" ht="24" customHeight="1" thickBot="1" x14ac:dyDescent="0.25">
      <c r="A18" s="654" t="s">
        <v>9</v>
      </c>
      <c r="B18" s="655" t="s">
        <v>615</v>
      </c>
      <c r="C18" s="656">
        <v>4418339</v>
      </c>
      <c r="D18" s="656"/>
      <c r="E18" s="656"/>
      <c r="F18" s="656"/>
      <c r="G18" s="657">
        <f t="shared" si="0"/>
        <v>4418339</v>
      </c>
    </row>
    <row r="19" spans="1:7" s="662" customFormat="1" ht="24" customHeight="1" thickBot="1" x14ac:dyDescent="0.25">
      <c r="A19" s="658" t="s">
        <v>10</v>
      </c>
      <c r="B19" s="659" t="s">
        <v>36</v>
      </c>
      <c r="C19" s="660">
        <f>SUM(C13:C18)</f>
        <v>4418339</v>
      </c>
      <c r="D19" s="660">
        <f>SUM(D13:D18)</f>
        <v>0</v>
      </c>
      <c r="E19" s="660">
        <f>SUM(E13:E18)</f>
        <v>0</v>
      </c>
      <c r="F19" s="660">
        <f>SUM(F13:F18)</f>
        <v>0</v>
      </c>
      <c r="G19" s="661">
        <f t="shared" si="0"/>
        <v>4418339</v>
      </c>
    </row>
    <row r="20" spans="1:7" s="637" customFormat="1" x14ac:dyDescent="0.2">
      <c r="A20"/>
      <c r="B20"/>
      <c r="C20"/>
      <c r="D20"/>
      <c r="E20"/>
      <c r="F20"/>
      <c r="G20"/>
    </row>
    <row r="21" spans="1:7" s="637" customFormat="1" x14ac:dyDescent="0.2">
      <c r="A21"/>
      <c r="B21"/>
      <c r="C21"/>
      <c r="D21"/>
      <c r="E21"/>
      <c r="F21"/>
      <c r="G21"/>
    </row>
    <row r="22" spans="1:7" s="637" customFormat="1" x14ac:dyDescent="0.2">
      <c r="A22"/>
      <c r="B22"/>
      <c r="C22"/>
      <c r="D22"/>
      <c r="E22"/>
      <c r="F22"/>
      <c r="G22"/>
    </row>
    <row r="23" spans="1:7" s="637" customFormat="1" ht="15.75" x14ac:dyDescent="0.25">
      <c r="A23" s="1180" t="s">
        <v>687</v>
      </c>
      <c r="B23" s="1181"/>
      <c r="C23" s="1181"/>
      <c r="D23" s="1181"/>
      <c r="G23"/>
    </row>
    <row r="24" spans="1:7" s="637" customFormat="1" x14ac:dyDescent="0.2">
      <c r="A24"/>
      <c r="B24"/>
      <c r="C24"/>
      <c r="D24"/>
      <c r="E24"/>
      <c r="F24"/>
      <c r="G24"/>
    </row>
    <row r="26" spans="1:7" x14ac:dyDescent="0.2">
      <c r="D26" s="637"/>
      <c r="E26" s="637"/>
      <c r="F26" s="637"/>
    </row>
    <row r="27" spans="1:7" ht="13.5" x14ac:dyDescent="0.25">
      <c r="C27" s="663"/>
      <c r="D27" s="664" t="s">
        <v>616</v>
      </c>
      <c r="E27" s="664"/>
      <c r="F27" s="663"/>
    </row>
    <row r="28" spans="1:7" ht="13.5" x14ac:dyDescent="0.25">
      <c r="D28" s="665"/>
      <c r="E28" s="665"/>
    </row>
    <row r="29" spans="1:7" ht="13.5" x14ac:dyDescent="0.25">
      <c r="D29" s="665"/>
      <c r="E29" s="665"/>
    </row>
  </sheetData>
  <mergeCells count="7">
    <mergeCell ref="B2:G2"/>
    <mergeCell ref="A4:G4"/>
    <mergeCell ref="C6:G6"/>
    <mergeCell ref="C8:F8"/>
    <mergeCell ref="A23:D23"/>
    <mergeCell ref="A10:D10"/>
    <mergeCell ref="A11:C11"/>
  </mergeCells>
  <printOptions horizontalCentered="1"/>
  <pageMargins left="0.78740157480314965" right="0.78740157480314965" top="1.1417322834645669" bottom="0.98425196850393704" header="0.78740157480314965" footer="0.78740157480314965"/>
  <pageSetup paperSize="9" scale="95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H75"/>
  <sheetViews>
    <sheetView view="pageBreakPreview" zoomScale="90" zoomScaleNormal="75" zoomScaleSheetLayoutView="90" zoomScalePageLayoutView="98" workbookViewId="0">
      <selection activeCell="G63" sqref="G63"/>
    </sheetView>
  </sheetViews>
  <sheetFormatPr defaultRowHeight="15" x14ac:dyDescent="0.25"/>
  <cols>
    <col min="1" max="1" width="4.6640625" style="413" customWidth="1"/>
    <col min="2" max="2" width="5.1640625" style="414" customWidth="1"/>
    <col min="3" max="3" width="5.6640625" style="414" customWidth="1"/>
    <col min="4" max="4" width="99.6640625" style="414" customWidth="1"/>
    <col min="5" max="5" width="16.83203125" style="354" customWidth="1"/>
    <col min="6" max="6" width="16.33203125" style="354" customWidth="1"/>
    <col min="7" max="7" width="15.83203125" style="354" customWidth="1"/>
    <col min="8" max="8" width="12" style="354" customWidth="1"/>
    <col min="9" max="251" width="9.33203125" style="354"/>
    <col min="252" max="252" width="4.6640625" style="354" customWidth="1"/>
    <col min="253" max="253" width="5.1640625" style="354" customWidth="1"/>
    <col min="254" max="254" width="5.6640625" style="354" customWidth="1"/>
    <col min="255" max="255" width="87.83203125" style="354" customWidth="1"/>
    <col min="256" max="259" width="15" style="354" customWidth="1"/>
    <col min="260" max="507" width="9.33203125" style="354"/>
    <col min="508" max="508" width="4.6640625" style="354" customWidth="1"/>
    <col min="509" max="509" width="5.1640625" style="354" customWidth="1"/>
    <col min="510" max="510" width="5.6640625" style="354" customWidth="1"/>
    <col min="511" max="511" width="87.83203125" style="354" customWidth="1"/>
    <col min="512" max="515" width="15" style="354" customWidth="1"/>
    <col min="516" max="763" width="9.33203125" style="354"/>
    <col min="764" max="764" width="4.6640625" style="354" customWidth="1"/>
    <col min="765" max="765" width="5.1640625" style="354" customWidth="1"/>
    <col min="766" max="766" width="5.6640625" style="354" customWidth="1"/>
    <col min="767" max="767" width="87.83203125" style="354" customWidth="1"/>
    <col min="768" max="771" width="15" style="354" customWidth="1"/>
    <col min="772" max="1019" width="9.33203125" style="354"/>
    <col min="1020" max="1020" width="4.6640625" style="354" customWidth="1"/>
    <col min="1021" max="1021" width="5.1640625" style="354" customWidth="1"/>
    <col min="1022" max="1022" width="5.6640625" style="354" customWidth="1"/>
    <col min="1023" max="1023" width="87.83203125" style="354" customWidth="1"/>
    <col min="1024" max="1027" width="15" style="354" customWidth="1"/>
    <col min="1028" max="1275" width="9.33203125" style="354"/>
    <col min="1276" max="1276" width="4.6640625" style="354" customWidth="1"/>
    <col min="1277" max="1277" width="5.1640625" style="354" customWidth="1"/>
    <col min="1278" max="1278" width="5.6640625" style="354" customWidth="1"/>
    <col min="1279" max="1279" width="87.83203125" style="354" customWidth="1"/>
    <col min="1280" max="1283" width="15" style="354" customWidth="1"/>
    <col min="1284" max="1531" width="9.33203125" style="354"/>
    <col min="1532" max="1532" width="4.6640625" style="354" customWidth="1"/>
    <col min="1533" max="1533" width="5.1640625" style="354" customWidth="1"/>
    <col min="1534" max="1534" width="5.6640625" style="354" customWidth="1"/>
    <col min="1535" max="1535" width="87.83203125" style="354" customWidth="1"/>
    <col min="1536" max="1539" width="15" style="354" customWidth="1"/>
    <col min="1540" max="1787" width="9.33203125" style="354"/>
    <col min="1788" max="1788" width="4.6640625" style="354" customWidth="1"/>
    <col min="1789" max="1789" width="5.1640625" style="354" customWidth="1"/>
    <col min="1790" max="1790" width="5.6640625" style="354" customWidth="1"/>
    <col min="1791" max="1791" width="87.83203125" style="354" customWidth="1"/>
    <col min="1792" max="1795" width="15" style="354" customWidth="1"/>
    <col min="1796" max="2043" width="9.33203125" style="354"/>
    <col min="2044" max="2044" width="4.6640625" style="354" customWidth="1"/>
    <col min="2045" max="2045" width="5.1640625" style="354" customWidth="1"/>
    <col min="2046" max="2046" width="5.6640625" style="354" customWidth="1"/>
    <col min="2047" max="2047" width="87.83203125" style="354" customWidth="1"/>
    <col min="2048" max="2051" width="15" style="354" customWidth="1"/>
    <col min="2052" max="2299" width="9.33203125" style="354"/>
    <col min="2300" max="2300" width="4.6640625" style="354" customWidth="1"/>
    <col min="2301" max="2301" width="5.1640625" style="354" customWidth="1"/>
    <col min="2302" max="2302" width="5.6640625" style="354" customWidth="1"/>
    <col min="2303" max="2303" width="87.83203125" style="354" customWidth="1"/>
    <col min="2304" max="2307" width="15" style="354" customWidth="1"/>
    <col min="2308" max="2555" width="9.33203125" style="354"/>
    <col min="2556" max="2556" width="4.6640625" style="354" customWidth="1"/>
    <col min="2557" max="2557" width="5.1640625" style="354" customWidth="1"/>
    <col min="2558" max="2558" width="5.6640625" style="354" customWidth="1"/>
    <col min="2559" max="2559" width="87.83203125" style="354" customWidth="1"/>
    <col min="2560" max="2563" width="15" style="354" customWidth="1"/>
    <col min="2564" max="2811" width="9.33203125" style="354"/>
    <col min="2812" max="2812" width="4.6640625" style="354" customWidth="1"/>
    <col min="2813" max="2813" width="5.1640625" style="354" customWidth="1"/>
    <col min="2814" max="2814" width="5.6640625" style="354" customWidth="1"/>
    <col min="2815" max="2815" width="87.83203125" style="354" customWidth="1"/>
    <col min="2816" max="2819" width="15" style="354" customWidth="1"/>
    <col min="2820" max="3067" width="9.33203125" style="354"/>
    <col min="3068" max="3068" width="4.6640625" style="354" customWidth="1"/>
    <col min="3069" max="3069" width="5.1640625" style="354" customWidth="1"/>
    <col min="3070" max="3070" width="5.6640625" style="354" customWidth="1"/>
    <col min="3071" max="3071" width="87.83203125" style="354" customWidth="1"/>
    <col min="3072" max="3075" width="15" style="354" customWidth="1"/>
    <col min="3076" max="3323" width="9.33203125" style="354"/>
    <col min="3324" max="3324" width="4.6640625" style="354" customWidth="1"/>
    <col min="3325" max="3325" width="5.1640625" style="354" customWidth="1"/>
    <col min="3326" max="3326" width="5.6640625" style="354" customWidth="1"/>
    <col min="3327" max="3327" width="87.83203125" style="354" customWidth="1"/>
    <col min="3328" max="3331" width="15" style="354" customWidth="1"/>
    <col min="3332" max="3579" width="9.33203125" style="354"/>
    <col min="3580" max="3580" width="4.6640625" style="354" customWidth="1"/>
    <col min="3581" max="3581" width="5.1640625" style="354" customWidth="1"/>
    <col min="3582" max="3582" width="5.6640625" style="354" customWidth="1"/>
    <col min="3583" max="3583" width="87.83203125" style="354" customWidth="1"/>
    <col min="3584" max="3587" width="15" style="354" customWidth="1"/>
    <col min="3588" max="3835" width="9.33203125" style="354"/>
    <col min="3836" max="3836" width="4.6640625" style="354" customWidth="1"/>
    <col min="3837" max="3837" width="5.1640625" style="354" customWidth="1"/>
    <col min="3838" max="3838" width="5.6640625" style="354" customWidth="1"/>
    <col min="3839" max="3839" width="87.83203125" style="354" customWidth="1"/>
    <col min="3840" max="3843" width="15" style="354" customWidth="1"/>
    <col min="3844" max="4091" width="9.33203125" style="354"/>
    <col min="4092" max="4092" width="4.6640625" style="354" customWidth="1"/>
    <col min="4093" max="4093" width="5.1640625" style="354" customWidth="1"/>
    <col min="4094" max="4094" width="5.6640625" style="354" customWidth="1"/>
    <col min="4095" max="4095" width="87.83203125" style="354" customWidth="1"/>
    <col min="4096" max="4099" width="15" style="354" customWidth="1"/>
    <col min="4100" max="4347" width="9.33203125" style="354"/>
    <col min="4348" max="4348" width="4.6640625" style="354" customWidth="1"/>
    <col min="4349" max="4349" width="5.1640625" style="354" customWidth="1"/>
    <col min="4350" max="4350" width="5.6640625" style="354" customWidth="1"/>
    <col min="4351" max="4351" width="87.83203125" style="354" customWidth="1"/>
    <col min="4352" max="4355" width="15" style="354" customWidth="1"/>
    <col min="4356" max="4603" width="9.33203125" style="354"/>
    <col min="4604" max="4604" width="4.6640625" style="354" customWidth="1"/>
    <col min="4605" max="4605" width="5.1640625" style="354" customWidth="1"/>
    <col min="4606" max="4606" width="5.6640625" style="354" customWidth="1"/>
    <col min="4607" max="4607" width="87.83203125" style="354" customWidth="1"/>
    <col min="4608" max="4611" width="15" style="354" customWidth="1"/>
    <col min="4612" max="4859" width="9.33203125" style="354"/>
    <col min="4860" max="4860" width="4.6640625" style="354" customWidth="1"/>
    <col min="4861" max="4861" width="5.1640625" style="354" customWidth="1"/>
    <col min="4862" max="4862" width="5.6640625" style="354" customWidth="1"/>
    <col min="4863" max="4863" width="87.83203125" style="354" customWidth="1"/>
    <col min="4864" max="4867" width="15" style="354" customWidth="1"/>
    <col min="4868" max="5115" width="9.33203125" style="354"/>
    <col min="5116" max="5116" width="4.6640625" style="354" customWidth="1"/>
    <col min="5117" max="5117" width="5.1640625" style="354" customWidth="1"/>
    <col min="5118" max="5118" width="5.6640625" style="354" customWidth="1"/>
    <col min="5119" max="5119" width="87.83203125" style="354" customWidth="1"/>
    <col min="5120" max="5123" width="15" style="354" customWidth="1"/>
    <col min="5124" max="5371" width="9.33203125" style="354"/>
    <col min="5372" max="5372" width="4.6640625" style="354" customWidth="1"/>
    <col min="5373" max="5373" width="5.1640625" style="354" customWidth="1"/>
    <col min="5374" max="5374" width="5.6640625" style="354" customWidth="1"/>
    <col min="5375" max="5375" width="87.83203125" style="354" customWidth="1"/>
    <col min="5376" max="5379" width="15" style="354" customWidth="1"/>
    <col min="5380" max="5627" width="9.33203125" style="354"/>
    <col min="5628" max="5628" width="4.6640625" style="354" customWidth="1"/>
    <col min="5629" max="5629" width="5.1640625" style="354" customWidth="1"/>
    <col min="5630" max="5630" width="5.6640625" style="354" customWidth="1"/>
    <col min="5631" max="5631" width="87.83203125" style="354" customWidth="1"/>
    <col min="5632" max="5635" width="15" style="354" customWidth="1"/>
    <col min="5636" max="5883" width="9.33203125" style="354"/>
    <col min="5884" max="5884" width="4.6640625" style="354" customWidth="1"/>
    <col min="5885" max="5885" width="5.1640625" style="354" customWidth="1"/>
    <col min="5886" max="5886" width="5.6640625" style="354" customWidth="1"/>
    <col min="5887" max="5887" width="87.83203125" style="354" customWidth="1"/>
    <col min="5888" max="5891" width="15" style="354" customWidth="1"/>
    <col min="5892" max="6139" width="9.33203125" style="354"/>
    <col min="6140" max="6140" width="4.6640625" style="354" customWidth="1"/>
    <col min="6141" max="6141" width="5.1640625" style="354" customWidth="1"/>
    <col min="6142" max="6142" width="5.6640625" style="354" customWidth="1"/>
    <col min="6143" max="6143" width="87.83203125" style="354" customWidth="1"/>
    <col min="6144" max="6147" width="15" style="354" customWidth="1"/>
    <col min="6148" max="6395" width="9.33203125" style="354"/>
    <col min="6396" max="6396" width="4.6640625" style="354" customWidth="1"/>
    <col min="6397" max="6397" width="5.1640625" style="354" customWidth="1"/>
    <col min="6398" max="6398" width="5.6640625" style="354" customWidth="1"/>
    <col min="6399" max="6399" width="87.83203125" style="354" customWidth="1"/>
    <col min="6400" max="6403" width="15" style="354" customWidth="1"/>
    <col min="6404" max="6651" width="9.33203125" style="354"/>
    <col min="6652" max="6652" width="4.6640625" style="354" customWidth="1"/>
    <col min="6653" max="6653" width="5.1640625" style="354" customWidth="1"/>
    <col min="6654" max="6654" width="5.6640625" style="354" customWidth="1"/>
    <col min="6655" max="6655" width="87.83203125" style="354" customWidth="1"/>
    <col min="6656" max="6659" width="15" style="354" customWidth="1"/>
    <col min="6660" max="6907" width="9.33203125" style="354"/>
    <col min="6908" max="6908" width="4.6640625" style="354" customWidth="1"/>
    <col min="6909" max="6909" width="5.1640625" style="354" customWidth="1"/>
    <col min="6910" max="6910" width="5.6640625" style="354" customWidth="1"/>
    <col min="6911" max="6911" width="87.83203125" style="354" customWidth="1"/>
    <col min="6912" max="6915" width="15" style="354" customWidth="1"/>
    <col min="6916" max="7163" width="9.33203125" style="354"/>
    <col min="7164" max="7164" width="4.6640625" style="354" customWidth="1"/>
    <col min="7165" max="7165" width="5.1640625" style="354" customWidth="1"/>
    <col min="7166" max="7166" width="5.6640625" style="354" customWidth="1"/>
    <col min="7167" max="7167" width="87.83203125" style="354" customWidth="1"/>
    <col min="7168" max="7171" width="15" style="354" customWidth="1"/>
    <col min="7172" max="7419" width="9.33203125" style="354"/>
    <col min="7420" max="7420" width="4.6640625" style="354" customWidth="1"/>
    <col min="7421" max="7421" width="5.1640625" style="354" customWidth="1"/>
    <col min="7422" max="7422" width="5.6640625" style="354" customWidth="1"/>
    <col min="7423" max="7423" width="87.83203125" style="354" customWidth="1"/>
    <col min="7424" max="7427" width="15" style="354" customWidth="1"/>
    <col min="7428" max="7675" width="9.33203125" style="354"/>
    <col min="7676" max="7676" width="4.6640625" style="354" customWidth="1"/>
    <col min="7677" max="7677" width="5.1640625" style="354" customWidth="1"/>
    <col min="7678" max="7678" width="5.6640625" style="354" customWidth="1"/>
    <col min="7679" max="7679" width="87.83203125" style="354" customWidth="1"/>
    <col min="7680" max="7683" width="15" style="354" customWidth="1"/>
    <col min="7684" max="7931" width="9.33203125" style="354"/>
    <col min="7932" max="7932" width="4.6640625" style="354" customWidth="1"/>
    <col min="7933" max="7933" width="5.1640625" style="354" customWidth="1"/>
    <col min="7934" max="7934" width="5.6640625" style="354" customWidth="1"/>
    <col min="7935" max="7935" width="87.83203125" style="354" customWidth="1"/>
    <col min="7936" max="7939" width="15" style="354" customWidth="1"/>
    <col min="7940" max="8187" width="9.33203125" style="354"/>
    <col min="8188" max="8188" width="4.6640625" style="354" customWidth="1"/>
    <col min="8189" max="8189" width="5.1640625" style="354" customWidth="1"/>
    <col min="8190" max="8190" width="5.6640625" style="354" customWidth="1"/>
    <col min="8191" max="8191" width="87.83203125" style="354" customWidth="1"/>
    <col min="8192" max="8195" width="15" style="354" customWidth="1"/>
    <col min="8196" max="8443" width="9.33203125" style="354"/>
    <col min="8444" max="8444" width="4.6640625" style="354" customWidth="1"/>
    <col min="8445" max="8445" width="5.1640625" style="354" customWidth="1"/>
    <col min="8446" max="8446" width="5.6640625" style="354" customWidth="1"/>
    <col min="8447" max="8447" width="87.83203125" style="354" customWidth="1"/>
    <col min="8448" max="8451" width="15" style="354" customWidth="1"/>
    <col min="8452" max="8699" width="9.33203125" style="354"/>
    <col min="8700" max="8700" width="4.6640625" style="354" customWidth="1"/>
    <col min="8701" max="8701" width="5.1640625" style="354" customWidth="1"/>
    <col min="8702" max="8702" width="5.6640625" style="354" customWidth="1"/>
    <col min="8703" max="8703" width="87.83203125" style="354" customWidth="1"/>
    <col min="8704" max="8707" width="15" style="354" customWidth="1"/>
    <col min="8708" max="8955" width="9.33203125" style="354"/>
    <col min="8956" max="8956" width="4.6640625" style="354" customWidth="1"/>
    <col min="8957" max="8957" width="5.1640625" style="354" customWidth="1"/>
    <col min="8958" max="8958" width="5.6640625" style="354" customWidth="1"/>
    <col min="8959" max="8959" width="87.83203125" style="354" customWidth="1"/>
    <col min="8960" max="8963" width="15" style="354" customWidth="1"/>
    <col min="8964" max="9211" width="9.33203125" style="354"/>
    <col min="9212" max="9212" width="4.6640625" style="354" customWidth="1"/>
    <col min="9213" max="9213" width="5.1640625" style="354" customWidth="1"/>
    <col min="9214" max="9214" width="5.6640625" style="354" customWidth="1"/>
    <col min="9215" max="9215" width="87.83203125" style="354" customWidth="1"/>
    <col min="9216" max="9219" width="15" style="354" customWidth="1"/>
    <col min="9220" max="9467" width="9.33203125" style="354"/>
    <col min="9468" max="9468" width="4.6640625" style="354" customWidth="1"/>
    <col min="9469" max="9469" width="5.1640625" style="354" customWidth="1"/>
    <col min="9470" max="9470" width="5.6640625" style="354" customWidth="1"/>
    <col min="9471" max="9471" width="87.83203125" style="354" customWidth="1"/>
    <col min="9472" max="9475" width="15" style="354" customWidth="1"/>
    <col min="9476" max="9723" width="9.33203125" style="354"/>
    <col min="9724" max="9724" width="4.6640625" style="354" customWidth="1"/>
    <col min="9725" max="9725" width="5.1640625" style="354" customWidth="1"/>
    <col min="9726" max="9726" width="5.6640625" style="354" customWidth="1"/>
    <col min="9727" max="9727" width="87.83203125" style="354" customWidth="1"/>
    <col min="9728" max="9731" width="15" style="354" customWidth="1"/>
    <col min="9732" max="9979" width="9.33203125" style="354"/>
    <col min="9980" max="9980" width="4.6640625" style="354" customWidth="1"/>
    <col min="9981" max="9981" width="5.1640625" style="354" customWidth="1"/>
    <col min="9982" max="9982" width="5.6640625" style="354" customWidth="1"/>
    <col min="9983" max="9983" width="87.83203125" style="354" customWidth="1"/>
    <col min="9984" max="9987" width="15" style="354" customWidth="1"/>
    <col min="9988" max="10235" width="9.33203125" style="354"/>
    <col min="10236" max="10236" width="4.6640625" style="354" customWidth="1"/>
    <col min="10237" max="10237" width="5.1640625" style="354" customWidth="1"/>
    <col min="10238" max="10238" width="5.6640625" style="354" customWidth="1"/>
    <col min="10239" max="10239" width="87.83203125" style="354" customWidth="1"/>
    <col min="10240" max="10243" width="15" style="354" customWidth="1"/>
    <col min="10244" max="10491" width="9.33203125" style="354"/>
    <col min="10492" max="10492" width="4.6640625" style="354" customWidth="1"/>
    <col min="10493" max="10493" width="5.1640625" style="354" customWidth="1"/>
    <col min="10494" max="10494" width="5.6640625" style="354" customWidth="1"/>
    <col min="10495" max="10495" width="87.83203125" style="354" customWidth="1"/>
    <col min="10496" max="10499" width="15" style="354" customWidth="1"/>
    <col min="10500" max="10747" width="9.33203125" style="354"/>
    <col min="10748" max="10748" width="4.6640625" style="354" customWidth="1"/>
    <col min="10749" max="10749" width="5.1640625" style="354" customWidth="1"/>
    <col min="10750" max="10750" width="5.6640625" style="354" customWidth="1"/>
    <col min="10751" max="10751" width="87.83203125" style="354" customWidth="1"/>
    <col min="10752" max="10755" width="15" style="354" customWidth="1"/>
    <col min="10756" max="11003" width="9.33203125" style="354"/>
    <col min="11004" max="11004" width="4.6640625" style="354" customWidth="1"/>
    <col min="11005" max="11005" width="5.1640625" style="354" customWidth="1"/>
    <col min="11006" max="11006" width="5.6640625" style="354" customWidth="1"/>
    <col min="11007" max="11007" width="87.83203125" style="354" customWidth="1"/>
    <col min="11008" max="11011" width="15" style="354" customWidth="1"/>
    <col min="11012" max="11259" width="9.33203125" style="354"/>
    <col min="11260" max="11260" width="4.6640625" style="354" customWidth="1"/>
    <col min="11261" max="11261" width="5.1640625" style="354" customWidth="1"/>
    <col min="11262" max="11262" width="5.6640625" style="354" customWidth="1"/>
    <col min="11263" max="11263" width="87.83203125" style="354" customWidth="1"/>
    <col min="11264" max="11267" width="15" style="354" customWidth="1"/>
    <col min="11268" max="11515" width="9.33203125" style="354"/>
    <col min="11516" max="11516" width="4.6640625" style="354" customWidth="1"/>
    <col min="11517" max="11517" width="5.1640625" style="354" customWidth="1"/>
    <col min="11518" max="11518" width="5.6640625" style="354" customWidth="1"/>
    <col min="11519" max="11519" width="87.83203125" style="354" customWidth="1"/>
    <col min="11520" max="11523" width="15" style="354" customWidth="1"/>
    <col min="11524" max="11771" width="9.33203125" style="354"/>
    <col min="11772" max="11772" width="4.6640625" style="354" customWidth="1"/>
    <col min="11773" max="11773" width="5.1640625" style="354" customWidth="1"/>
    <col min="11774" max="11774" width="5.6640625" style="354" customWidth="1"/>
    <col min="11775" max="11775" width="87.83203125" style="354" customWidth="1"/>
    <col min="11776" max="11779" width="15" style="354" customWidth="1"/>
    <col min="11780" max="12027" width="9.33203125" style="354"/>
    <col min="12028" max="12028" width="4.6640625" style="354" customWidth="1"/>
    <col min="12029" max="12029" width="5.1640625" style="354" customWidth="1"/>
    <col min="12030" max="12030" width="5.6640625" style="354" customWidth="1"/>
    <col min="12031" max="12031" width="87.83203125" style="354" customWidth="1"/>
    <col min="12032" max="12035" width="15" style="354" customWidth="1"/>
    <col min="12036" max="12283" width="9.33203125" style="354"/>
    <col min="12284" max="12284" width="4.6640625" style="354" customWidth="1"/>
    <col min="12285" max="12285" width="5.1640625" style="354" customWidth="1"/>
    <col min="12286" max="12286" width="5.6640625" style="354" customWidth="1"/>
    <col min="12287" max="12287" width="87.83203125" style="354" customWidth="1"/>
    <col min="12288" max="12291" width="15" style="354" customWidth="1"/>
    <col min="12292" max="12539" width="9.33203125" style="354"/>
    <col min="12540" max="12540" width="4.6640625" style="354" customWidth="1"/>
    <col min="12541" max="12541" width="5.1640625" style="354" customWidth="1"/>
    <col min="12542" max="12542" width="5.6640625" style="354" customWidth="1"/>
    <col min="12543" max="12543" width="87.83203125" style="354" customWidth="1"/>
    <col min="12544" max="12547" width="15" style="354" customWidth="1"/>
    <col min="12548" max="12795" width="9.33203125" style="354"/>
    <col min="12796" max="12796" width="4.6640625" style="354" customWidth="1"/>
    <col min="12797" max="12797" width="5.1640625" style="354" customWidth="1"/>
    <col min="12798" max="12798" width="5.6640625" style="354" customWidth="1"/>
    <col min="12799" max="12799" width="87.83203125" style="354" customWidth="1"/>
    <col min="12800" max="12803" width="15" style="354" customWidth="1"/>
    <col min="12804" max="13051" width="9.33203125" style="354"/>
    <col min="13052" max="13052" width="4.6640625" style="354" customWidth="1"/>
    <col min="13053" max="13053" width="5.1640625" style="354" customWidth="1"/>
    <col min="13054" max="13054" width="5.6640625" style="354" customWidth="1"/>
    <col min="13055" max="13055" width="87.83203125" style="354" customWidth="1"/>
    <col min="13056" max="13059" width="15" style="354" customWidth="1"/>
    <col min="13060" max="13307" width="9.33203125" style="354"/>
    <col min="13308" max="13308" width="4.6640625" style="354" customWidth="1"/>
    <col min="13309" max="13309" width="5.1640625" style="354" customWidth="1"/>
    <col min="13310" max="13310" width="5.6640625" style="354" customWidth="1"/>
    <col min="13311" max="13311" width="87.83203125" style="354" customWidth="1"/>
    <col min="13312" max="13315" width="15" style="354" customWidth="1"/>
    <col min="13316" max="13563" width="9.33203125" style="354"/>
    <col min="13564" max="13564" width="4.6640625" style="354" customWidth="1"/>
    <col min="13565" max="13565" width="5.1640625" style="354" customWidth="1"/>
    <col min="13566" max="13566" width="5.6640625" style="354" customWidth="1"/>
    <col min="13567" max="13567" width="87.83203125" style="354" customWidth="1"/>
    <col min="13568" max="13571" width="15" style="354" customWidth="1"/>
    <col min="13572" max="13819" width="9.33203125" style="354"/>
    <col min="13820" max="13820" width="4.6640625" style="354" customWidth="1"/>
    <col min="13821" max="13821" width="5.1640625" style="354" customWidth="1"/>
    <col min="13822" max="13822" width="5.6640625" style="354" customWidth="1"/>
    <col min="13823" max="13823" width="87.83203125" style="354" customWidth="1"/>
    <col min="13824" max="13827" width="15" style="354" customWidth="1"/>
    <col min="13828" max="14075" width="9.33203125" style="354"/>
    <col min="14076" max="14076" width="4.6640625" style="354" customWidth="1"/>
    <col min="14077" max="14077" width="5.1640625" style="354" customWidth="1"/>
    <col min="14078" max="14078" width="5.6640625" style="354" customWidth="1"/>
    <col min="14079" max="14079" width="87.83203125" style="354" customWidth="1"/>
    <col min="14080" max="14083" width="15" style="354" customWidth="1"/>
    <col min="14084" max="14331" width="9.33203125" style="354"/>
    <col min="14332" max="14332" width="4.6640625" style="354" customWidth="1"/>
    <col min="14333" max="14333" width="5.1640625" style="354" customWidth="1"/>
    <col min="14334" max="14334" width="5.6640625" style="354" customWidth="1"/>
    <col min="14335" max="14335" width="87.83203125" style="354" customWidth="1"/>
    <col min="14336" max="14339" width="15" style="354" customWidth="1"/>
    <col min="14340" max="14587" width="9.33203125" style="354"/>
    <col min="14588" max="14588" width="4.6640625" style="354" customWidth="1"/>
    <col min="14589" max="14589" width="5.1640625" style="354" customWidth="1"/>
    <col min="14590" max="14590" width="5.6640625" style="354" customWidth="1"/>
    <col min="14591" max="14591" width="87.83203125" style="354" customWidth="1"/>
    <col min="14592" max="14595" width="15" style="354" customWidth="1"/>
    <col min="14596" max="14843" width="9.33203125" style="354"/>
    <col min="14844" max="14844" width="4.6640625" style="354" customWidth="1"/>
    <col min="14845" max="14845" width="5.1640625" style="354" customWidth="1"/>
    <col min="14846" max="14846" width="5.6640625" style="354" customWidth="1"/>
    <col min="14847" max="14847" width="87.83203125" style="354" customWidth="1"/>
    <col min="14848" max="14851" width="15" style="354" customWidth="1"/>
    <col min="14852" max="15099" width="9.33203125" style="354"/>
    <col min="15100" max="15100" width="4.6640625" style="354" customWidth="1"/>
    <col min="15101" max="15101" width="5.1640625" style="354" customWidth="1"/>
    <col min="15102" max="15102" width="5.6640625" style="354" customWidth="1"/>
    <col min="15103" max="15103" width="87.83203125" style="354" customWidth="1"/>
    <col min="15104" max="15107" width="15" style="354" customWidth="1"/>
    <col min="15108" max="15355" width="9.33203125" style="354"/>
    <col min="15356" max="15356" width="4.6640625" style="354" customWidth="1"/>
    <col min="15357" max="15357" width="5.1640625" style="354" customWidth="1"/>
    <col min="15358" max="15358" width="5.6640625" style="354" customWidth="1"/>
    <col min="15359" max="15359" width="87.83203125" style="354" customWidth="1"/>
    <col min="15360" max="15363" width="15" style="354" customWidth="1"/>
    <col min="15364" max="15611" width="9.33203125" style="354"/>
    <col min="15612" max="15612" width="4.6640625" style="354" customWidth="1"/>
    <col min="15613" max="15613" width="5.1640625" style="354" customWidth="1"/>
    <col min="15614" max="15614" width="5.6640625" style="354" customWidth="1"/>
    <col min="15615" max="15615" width="87.83203125" style="354" customWidth="1"/>
    <col min="15616" max="15619" width="15" style="354" customWidth="1"/>
    <col min="15620" max="15867" width="9.33203125" style="354"/>
    <col min="15868" max="15868" width="4.6640625" style="354" customWidth="1"/>
    <col min="15869" max="15869" width="5.1640625" style="354" customWidth="1"/>
    <col min="15870" max="15870" width="5.6640625" style="354" customWidth="1"/>
    <col min="15871" max="15871" width="87.83203125" style="354" customWidth="1"/>
    <col min="15872" max="15875" width="15" style="354" customWidth="1"/>
    <col min="15876" max="16123" width="9.33203125" style="354"/>
    <col min="16124" max="16124" width="4.6640625" style="354" customWidth="1"/>
    <col min="16125" max="16125" width="5.1640625" style="354" customWidth="1"/>
    <col min="16126" max="16126" width="5.6640625" style="354" customWidth="1"/>
    <col min="16127" max="16127" width="87.83203125" style="354" customWidth="1"/>
    <col min="16128" max="16131" width="15" style="354" customWidth="1"/>
    <col min="16132" max="16384" width="9.33203125" style="354"/>
  </cols>
  <sheetData>
    <row r="1" spans="1:8" x14ac:dyDescent="0.25">
      <c r="G1" s="354" t="s">
        <v>688</v>
      </c>
    </row>
    <row r="3" spans="1:8" ht="36" customHeight="1" x14ac:dyDescent="0.25">
      <c r="A3" s="1199" t="s">
        <v>649</v>
      </c>
      <c r="B3" s="1199"/>
      <c r="C3" s="1199"/>
      <c r="D3" s="1199"/>
      <c r="E3" s="1199"/>
    </row>
    <row r="4" spans="1:8" ht="20.25" customHeight="1" thickBot="1" x14ac:dyDescent="0.3">
      <c r="A4" s="355"/>
      <c r="B4" s="355"/>
      <c r="C4" s="355"/>
      <c r="D4" s="355"/>
    </row>
    <row r="5" spans="1:8" ht="43.5" customHeight="1" thickBot="1" x14ac:dyDescent="0.3">
      <c r="A5" s="356"/>
      <c r="B5" s="357"/>
      <c r="C5" s="358"/>
      <c r="D5" s="359" t="s">
        <v>43</v>
      </c>
      <c r="E5" s="633" t="s">
        <v>587</v>
      </c>
      <c r="F5" s="822" t="s">
        <v>660</v>
      </c>
      <c r="G5" s="822" t="s">
        <v>661</v>
      </c>
      <c r="H5" s="869" t="s">
        <v>679</v>
      </c>
    </row>
    <row r="6" spans="1:8" ht="16.5" customHeight="1" thickBot="1" x14ac:dyDescent="0.3">
      <c r="A6" s="1200" t="s">
        <v>420</v>
      </c>
      <c r="B6" s="1201">
        <v>1</v>
      </c>
      <c r="C6" s="360"/>
      <c r="D6" s="361" t="s">
        <v>421</v>
      </c>
      <c r="E6" s="771">
        <f>SUM(E7:E11)</f>
        <v>362257530</v>
      </c>
      <c r="F6" s="771">
        <f>SUM(F7:F11)</f>
        <v>362257530</v>
      </c>
      <c r="G6" s="1094">
        <f>SUM(G7:G11)</f>
        <v>192378043</v>
      </c>
      <c r="H6" s="1078">
        <f>G6/F6*100</f>
        <v>53.105326202605099</v>
      </c>
    </row>
    <row r="7" spans="1:8" ht="16.5" customHeight="1" x14ac:dyDescent="0.25">
      <c r="A7" s="1186"/>
      <c r="B7" s="1189"/>
      <c r="C7" s="362" t="s">
        <v>422</v>
      </c>
      <c r="D7" s="363" t="s">
        <v>540</v>
      </c>
      <c r="E7" s="805">
        <v>257104740</v>
      </c>
      <c r="F7" s="805">
        <v>257104740</v>
      </c>
      <c r="G7" s="1073">
        <v>128552370</v>
      </c>
      <c r="H7" s="1106">
        <f t="shared" ref="H7:H67" si="0">G7/F7*100</f>
        <v>50</v>
      </c>
    </row>
    <row r="8" spans="1:8" ht="16.5" customHeight="1" x14ac:dyDescent="0.25">
      <c r="A8" s="1186"/>
      <c r="B8" s="1189"/>
      <c r="C8" s="362"/>
      <c r="D8" s="363" t="s">
        <v>576</v>
      </c>
      <c r="E8" s="772"/>
      <c r="F8" s="772"/>
      <c r="G8" s="1074">
        <v>11249278</v>
      </c>
      <c r="H8" s="1099"/>
    </row>
    <row r="9" spans="1:8" ht="16.5" customHeight="1" x14ac:dyDescent="0.25">
      <c r="A9" s="1186"/>
      <c r="B9" s="1189"/>
      <c r="C9" s="362" t="s">
        <v>423</v>
      </c>
      <c r="D9" s="365" t="s">
        <v>541</v>
      </c>
      <c r="E9" s="772">
        <v>105152790</v>
      </c>
      <c r="F9" s="772">
        <v>105152790</v>
      </c>
      <c r="G9" s="1074">
        <v>52576395</v>
      </c>
      <c r="H9" s="1099">
        <f t="shared" si="0"/>
        <v>50</v>
      </c>
    </row>
    <row r="10" spans="1:8" ht="16.5" customHeight="1" x14ac:dyDescent="0.25">
      <c r="A10" s="1186"/>
      <c r="B10" s="1190"/>
      <c r="C10" s="362" t="s">
        <v>424</v>
      </c>
      <c r="D10" s="366" t="s">
        <v>425</v>
      </c>
      <c r="E10" s="772"/>
      <c r="F10" s="772"/>
      <c r="G10" s="1074"/>
      <c r="H10" s="1089"/>
    </row>
    <row r="11" spans="1:8" ht="16.5" customHeight="1" thickBot="1" x14ac:dyDescent="0.3">
      <c r="A11" s="1186"/>
      <c r="B11" s="367">
        <v>2</v>
      </c>
      <c r="C11" s="362"/>
      <c r="D11" s="365" t="s">
        <v>426</v>
      </c>
      <c r="E11" s="772"/>
      <c r="F11" s="772"/>
      <c r="G11" s="1074"/>
      <c r="H11" s="1098"/>
    </row>
    <row r="12" spans="1:8" ht="25.5" customHeight="1" thickBot="1" x14ac:dyDescent="0.3">
      <c r="A12" s="1187"/>
      <c r="B12" s="1191"/>
      <c r="C12" s="1192"/>
      <c r="D12" s="371" t="s">
        <v>427</v>
      </c>
      <c r="E12" s="770">
        <f>E6</f>
        <v>362257530</v>
      </c>
      <c r="F12" s="770">
        <f>F6</f>
        <v>362257530</v>
      </c>
      <c r="G12" s="1095">
        <f>G6</f>
        <v>192378043</v>
      </c>
      <c r="H12" s="1101">
        <f t="shared" si="0"/>
        <v>53.105326202605099</v>
      </c>
    </row>
    <row r="13" spans="1:8" ht="25.5" customHeight="1" x14ac:dyDescent="0.25">
      <c r="A13" s="372"/>
      <c r="B13" s="368"/>
      <c r="C13" s="368"/>
      <c r="D13" s="373"/>
      <c r="E13" s="774"/>
      <c r="F13" s="774"/>
      <c r="G13" s="1075"/>
      <c r="H13" s="1097"/>
    </row>
    <row r="14" spans="1:8" ht="16.5" customHeight="1" x14ac:dyDescent="0.25">
      <c r="A14" s="1185" t="s">
        <v>428</v>
      </c>
      <c r="B14" s="1188">
        <v>1</v>
      </c>
      <c r="C14" s="362" t="s">
        <v>422</v>
      </c>
      <c r="D14" s="374" t="s">
        <v>429</v>
      </c>
      <c r="E14" s="772">
        <v>314004000</v>
      </c>
      <c r="F14" s="772">
        <v>314004000</v>
      </c>
      <c r="G14" s="1074">
        <f>F14/2</f>
        <v>157002000</v>
      </c>
      <c r="H14" s="1099">
        <f t="shared" si="0"/>
        <v>50</v>
      </c>
    </row>
    <row r="15" spans="1:8" ht="16.5" customHeight="1" thickBot="1" x14ac:dyDescent="0.3">
      <c r="A15" s="1186"/>
      <c r="B15" s="1189"/>
      <c r="C15" s="362" t="s">
        <v>424</v>
      </c>
      <c r="D15" s="370" t="s">
        <v>588</v>
      </c>
      <c r="E15" s="773">
        <v>116907000</v>
      </c>
      <c r="F15" s="773">
        <v>116907000</v>
      </c>
      <c r="G15" s="1074">
        <f>F15/2</f>
        <v>58453500</v>
      </c>
      <c r="H15" s="1100">
        <f t="shared" si="0"/>
        <v>50</v>
      </c>
    </row>
    <row r="16" spans="1:8" ht="30" customHeight="1" thickBot="1" x14ac:dyDescent="0.3">
      <c r="A16" s="1186"/>
      <c r="B16" s="1190"/>
      <c r="C16" s="369" t="s">
        <v>430</v>
      </c>
      <c r="D16" s="375" t="s">
        <v>531</v>
      </c>
      <c r="E16" s="376">
        <f>SUM(E14:E15)</f>
        <v>430911000</v>
      </c>
      <c r="F16" s="376">
        <f>SUM(F14:F15)</f>
        <v>430911000</v>
      </c>
      <c r="G16" s="1076">
        <f>SUM(G14:G15)</f>
        <v>215455500</v>
      </c>
      <c r="H16" s="1078">
        <f t="shared" si="0"/>
        <v>50</v>
      </c>
    </row>
    <row r="17" spans="1:8" ht="16.5" customHeight="1" x14ac:dyDescent="0.25">
      <c r="A17" s="1186"/>
      <c r="B17" s="367">
        <v>2</v>
      </c>
      <c r="C17" s="377"/>
      <c r="D17" s="378" t="s">
        <v>431</v>
      </c>
      <c r="E17" s="364">
        <v>53780688</v>
      </c>
      <c r="F17" s="364">
        <v>53780688</v>
      </c>
      <c r="G17" s="1074">
        <f>F17/2</f>
        <v>26890344</v>
      </c>
      <c r="H17" s="1102">
        <f t="shared" si="0"/>
        <v>50</v>
      </c>
    </row>
    <row r="18" spans="1:8" ht="16.5" customHeight="1" x14ac:dyDescent="0.25">
      <c r="A18" s="1186"/>
      <c r="B18" s="367"/>
      <c r="C18" s="379"/>
      <c r="D18" s="380" t="s">
        <v>432</v>
      </c>
      <c r="E18" s="772">
        <v>5870000</v>
      </c>
      <c r="F18" s="772">
        <v>5870000</v>
      </c>
      <c r="G18" s="1074">
        <f>F18/2</f>
        <v>2935000</v>
      </c>
      <c r="H18" s="1099">
        <f t="shared" si="0"/>
        <v>50</v>
      </c>
    </row>
    <row r="19" spans="1:8" ht="24.95" customHeight="1" x14ac:dyDescent="0.25">
      <c r="A19" s="1186"/>
      <c r="B19" s="1188">
        <v>3</v>
      </c>
      <c r="C19" s="381"/>
      <c r="D19" s="382" t="s">
        <v>543</v>
      </c>
      <c r="E19" s="772"/>
      <c r="F19" s="772"/>
      <c r="G19" s="1074"/>
      <c r="H19" s="1099"/>
    </row>
    <row r="20" spans="1:8" x14ac:dyDescent="0.25">
      <c r="A20" s="1186"/>
      <c r="B20" s="1189"/>
      <c r="C20" s="383"/>
      <c r="D20" s="380" t="s">
        <v>433</v>
      </c>
      <c r="E20" s="772">
        <v>7648000</v>
      </c>
      <c r="F20" s="772">
        <v>7648000</v>
      </c>
      <c r="G20" s="1074">
        <v>18720374</v>
      </c>
      <c r="H20" s="1099">
        <f t="shared" si="0"/>
        <v>244.77476464435148</v>
      </c>
    </row>
    <row r="21" spans="1:8" ht="15.75" thickBot="1" x14ac:dyDescent="0.3">
      <c r="A21" s="1186"/>
      <c r="B21" s="1190"/>
      <c r="C21" s="383"/>
      <c r="D21" s="384" t="s">
        <v>434</v>
      </c>
      <c r="E21" s="1092">
        <v>10695000</v>
      </c>
      <c r="F21" s="1092">
        <v>10695000</v>
      </c>
      <c r="G21" s="1090">
        <f>F21/2</f>
        <v>5347500</v>
      </c>
      <c r="H21" s="1099">
        <f t="shared" si="0"/>
        <v>50</v>
      </c>
    </row>
    <row r="22" spans="1:8" ht="28.5" customHeight="1" thickBot="1" x14ac:dyDescent="0.3">
      <c r="A22" s="1187"/>
      <c r="B22" s="385"/>
      <c r="C22" s="385"/>
      <c r="D22" s="386" t="s">
        <v>435</v>
      </c>
      <c r="E22" s="1091">
        <f>SUM(E16:E21)</f>
        <v>508904688</v>
      </c>
      <c r="F22" s="1091">
        <f>SUM(F16:F21)</f>
        <v>508904688</v>
      </c>
      <c r="G22" s="1096">
        <f>SUM(G16:G21)</f>
        <v>269348718</v>
      </c>
      <c r="H22" s="1103">
        <f t="shared" si="0"/>
        <v>52.927144188540076</v>
      </c>
    </row>
    <row r="23" spans="1:8" ht="16.5" customHeight="1" x14ac:dyDescent="0.25">
      <c r="A23" s="1185" t="s">
        <v>436</v>
      </c>
      <c r="B23" s="367">
        <v>2</v>
      </c>
      <c r="C23" s="381"/>
      <c r="D23" s="378" t="s">
        <v>542</v>
      </c>
      <c r="E23" s="775"/>
      <c r="F23" s="775"/>
      <c r="G23" s="1079"/>
      <c r="H23" s="1089"/>
    </row>
    <row r="24" spans="1:8" ht="16.5" customHeight="1" x14ac:dyDescent="0.25">
      <c r="A24" s="1186"/>
      <c r="B24" s="1188">
        <v>3</v>
      </c>
      <c r="C24" s="383" t="s">
        <v>422</v>
      </c>
      <c r="D24" s="374" t="s">
        <v>437</v>
      </c>
      <c r="E24" s="772"/>
      <c r="F24" s="772"/>
      <c r="G24" s="1074"/>
      <c r="H24" s="1089"/>
    </row>
    <row r="25" spans="1:8" ht="16.5" customHeight="1" x14ac:dyDescent="0.25">
      <c r="A25" s="1186"/>
      <c r="B25" s="1189"/>
      <c r="C25" s="383" t="s">
        <v>423</v>
      </c>
      <c r="D25" s="374" t="s">
        <v>438</v>
      </c>
      <c r="E25" s="772"/>
      <c r="F25" s="772"/>
      <c r="G25" s="1074"/>
      <c r="H25" s="1089"/>
    </row>
    <row r="26" spans="1:8" ht="16.5" customHeight="1" x14ac:dyDescent="0.25">
      <c r="A26" s="1186"/>
      <c r="B26" s="1189"/>
      <c r="C26" s="383" t="s">
        <v>424</v>
      </c>
      <c r="D26" s="374" t="s">
        <v>439</v>
      </c>
      <c r="E26" s="772">
        <v>1701000</v>
      </c>
      <c r="F26" s="772">
        <v>1701000</v>
      </c>
      <c r="G26" s="1074">
        <f>F26/2</f>
        <v>850500</v>
      </c>
      <c r="H26" s="1099">
        <f t="shared" si="0"/>
        <v>50</v>
      </c>
    </row>
    <row r="27" spans="1:8" ht="16.5" customHeight="1" x14ac:dyDescent="0.25">
      <c r="A27" s="1186"/>
      <c r="B27" s="1189"/>
      <c r="C27" s="383" t="s">
        <v>440</v>
      </c>
      <c r="D27" s="374" t="s">
        <v>544</v>
      </c>
      <c r="E27" s="776">
        <v>45248000</v>
      </c>
      <c r="F27" s="776">
        <v>45248000</v>
      </c>
      <c r="G27" s="1093">
        <f>F27/2</f>
        <v>22624000</v>
      </c>
      <c r="H27" s="1104">
        <f t="shared" si="0"/>
        <v>50</v>
      </c>
    </row>
    <row r="28" spans="1:8" ht="16.5" customHeight="1" x14ac:dyDescent="0.25">
      <c r="A28" s="1186"/>
      <c r="B28" s="1189"/>
      <c r="C28" s="383" t="s">
        <v>441</v>
      </c>
      <c r="D28" s="374" t="s">
        <v>545</v>
      </c>
      <c r="E28" s="776">
        <v>52935600</v>
      </c>
      <c r="F28" s="776">
        <v>52935600</v>
      </c>
      <c r="G28" s="1093">
        <f>F28/2</f>
        <v>26467800</v>
      </c>
      <c r="H28" s="1104">
        <f t="shared" si="0"/>
        <v>50</v>
      </c>
    </row>
    <row r="29" spans="1:8" ht="16.5" customHeight="1" x14ac:dyDescent="0.25">
      <c r="A29" s="1186"/>
      <c r="B29" s="1189"/>
      <c r="C29" s="383" t="s">
        <v>442</v>
      </c>
      <c r="D29" s="374" t="s">
        <v>546</v>
      </c>
      <c r="E29" s="772">
        <v>6291400</v>
      </c>
      <c r="F29" s="772">
        <v>6291400</v>
      </c>
      <c r="G29" s="1074">
        <v>10726576</v>
      </c>
      <c r="H29" s="1099">
        <f t="shared" si="0"/>
        <v>170.49585147979784</v>
      </c>
    </row>
    <row r="30" spans="1:8" ht="16.5" customHeight="1" x14ac:dyDescent="0.25">
      <c r="A30" s="1186"/>
      <c r="B30" s="1189"/>
      <c r="C30" s="383" t="s">
        <v>443</v>
      </c>
      <c r="D30" s="374" t="s">
        <v>444</v>
      </c>
      <c r="E30" s="772"/>
      <c r="F30" s="772"/>
      <c r="G30" s="1074"/>
      <c r="H30" s="1089"/>
    </row>
    <row r="31" spans="1:8" ht="16.5" customHeight="1" x14ac:dyDescent="0.25">
      <c r="A31" s="1186"/>
      <c r="B31" s="1189"/>
      <c r="C31" s="383" t="s">
        <v>445</v>
      </c>
      <c r="D31" s="374" t="s">
        <v>446</v>
      </c>
      <c r="E31" s="772"/>
      <c r="F31" s="772"/>
      <c r="G31" s="1074"/>
      <c r="H31" s="1089"/>
    </row>
    <row r="32" spans="1:8" ht="16.5" customHeight="1" x14ac:dyDescent="0.25">
      <c r="A32" s="1186"/>
      <c r="B32" s="1189"/>
      <c r="C32" s="383" t="s">
        <v>447</v>
      </c>
      <c r="D32" s="374" t="s">
        <v>448</v>
      </c>
      <c r="E32" s="772"/>
      <c r="F32" s="772"/>
      <c r="G32" s="1074"/>
      <c r="H32" s="1089"/>
    </row>
    <row r="33" spans="1:8" ht="16.5" customHeight="1" x14ac:dyDescent="0.25">
      <c r="A33" s="1186"/>
      <c r="B33" s="1189"/>
      <c r="C33" s="383" t="s">
        <v>449</v>
      </c>
      <c r="D33" s="374" t="s">
        <v>450</v>
      </c>
      <c r="E33" s="772"/>
      <c r="F33" s="772"/>
      <c r="G33" s="1074"/>
      <c r="H33" s="1089"/>
    </row>
    <row r="34" spans="1:8" ht="16.5" customHeight="1" x14ac:dyDescent="0.25">
      <c r="A34" s="1186"/>
      <c r="B34" s="1189"/>
      <c r="C34" s="383" t="s">
        <v>451</v>
      </c>
      <c r="D34" s="374" t="s">
        <v>452</v>
      </c>
      <c r="E34" s="772"/>
      <c r="F34" s="772"/>
      <c r="G34" s="1074"/>
      <c r="H34" s="1089"/>
    </row>
    <row r="35" spans="1:8" ht="16.5" customHeight="1" x14ac:dyDescent="0.25">
      <c r="A35" s="1186"/>
      <c r="B35" s="1189"/>
      <c r="C35" s="383" t="s">
        <v>453</v>
      </c>
      <c r="D35" s="374" t="s">
        <v>454</v>
      </c>
      <c r="E35" s="772"/>
      <c r="F35" s="772"/>
      <c r="G35" s="1074"/>
      <c r="H35" s="1089"/>
    </row>
    <row r="36" spans="1:8" ht="16.5" customHeight="1" x14ac:dyDescent="0.25">
      <c r="A36" s="1186"/>
      <c r="B36" s="1189"/>
      <c r="C36" s="383" t="s">
        <v>455</v>
      </c>
      <c r="D36" s="374" t="s">
        <v>456</v>
      </c>
      <c r="E36" s="364"/>
      <c r="F36" s="364"/>
      <c r="G36" s="1080"/>
      <c r="H36" s="1089"/>
    </row>
    <row r="37" spans="1:8" ht="18" customHeight="1" x14ac:dyDescent="0.25">
      <c r="A37" s="1186"/>
      <c r="B37" s="1190"/>
      <c r="C37" s="387"/>
      <c r="D37" s="382" t="s">
        <v>457</v>
      </c>
      <c r="E37" s="388">
        <f>SUM(E26:E36)</f>
        <v>106176000</v>
      </c>
      <c r="F37" s="388">
        <f>SUM(F26:F36)</f>
        <v>106176000</v>
      </c>
      <c r="G37" s="1081">
        <f>SUM(G26:G36)</f>
        <v>60668876</v>
      </c>
      <c r="H37" s="1089">
        <f t="shared" si="0"/>
        <v>57.139914858348405</v>
      </c>
    </row>
    <row r="38" spans="1:8" ht="16.5" customHeight="1" x14ac:dyDescent="0.25">
      <c r="A38" s="1186"/>
      <c r="B38" s="1188">
        <v>4</v>
      </c>
      <c r="C38" s="383" t="s">
        <v>422</v>
      </c>
      <c r="D38" s="374" t="s">
        <v>458</v>
      </c>
      <c r="E38" s="364"/>
      <c r="F38" s="364"/>
      <c r="G38" s="1080"/>
      <c r="H38" s="1089"/>
    </row>
    <row r="39" spans="1:8" ht="16.5" customHeight="1" x14ac:dyDescent="0.25">
      <c r="A39" s="1186"/>
      <c r="B39" s="1189"/>
      <c r="C39" s="383" t="s">
        <v>423</v>
      </c>
      <c r="D39" s="374" t="s">
        <v>459</v>
      </c>
      <c r="E39" s="772"/>
      <c r="F39" s="772"/>
      <c r="G39" s="1074"/>
      <c r="H39" s="1089"/>
    </row>
    <row r="40" spans="1:8" ht="25.5" customHeight="1" x14ac:dyDescent="0.25">
      <c r="A40" s="1186"/>
      <c r="B40" s="1190"/>
      <c r="C40" s="389"/>
      <c r="D40" s="390" t="s">
        <v>460</v>
      </c>
      <c r="E40" s="772"/>
      <c r="F40" s="772"/>
      <c r="G40" s="1074"/>
      <c r="H40" s="1089"/>
    </row>
    <row r="41" spans="1:8" ht="16.5" customHeight="1" x14ac:dyDescent="0.25">
      <c r="A41" s="1186"/>
      <c r="B41" s="1188">
        <v>5</v>
      </c>
      <c r="C41" s="383" t="s">
        <v>422</v>
      </c>
      <c r="D41" s="374" t="s">
        <v>461</v>
      </c>
      <c r="E41" s="806">
        <v>78936000</v>
      </c>
      <c r="F41" s="806">
        <v>78936000</v>
      </c>
      <c r="G41" s="1074">
        <f>F41/2</f>
        <v>39468000</v>
      </c>
      <c r="H41" s="1099">
        <f t="shared" si="0"/>
        <v>50</v>
      </c>
    </row>
    <row r="42" spans="1:8" ht="16.5" customHeight="1" x14ac:dyDescent="0.25">
      <c r="A42" s="1186"/>
      <c r="B42" s="1189"/>
      <c r="C42" s="383" t="s">
        <v>423</v>
      </c>
      <c r="D42" s="374" t="s">
        <v>462</v>
      </c>
      <c r="E42" s="806">
        <v>158963826</v>
      </c>
      <c r="F42" s="806">
        <v>158963826</v>
      </c>
      <c r="G42" s="1074">
        <f>F42/2</f>
        <v>79481913</v>
      </c>
      <c r="H42" s="1099">
        <f t="shared" si="0"/>
        <v>50</v>
      </c>
    </row>
    <row r="43" spans="1:8" ht="16.5" customHeight="1" x14ac:dyDescent="0.25">
      <c r="A43" s="1186"/>
      <c r="B43" s="1189"/>
      <c r="C43" s="383"/>
      <c r="D43" s="374" t="s">
        <v>463</v>
      </c>
      <c r="E43" s="807">
        <v>528000</v>
      </c>
      <c r="F43" s="807">
        <v>528000</v>
      </c>
      <c r="G43" s="1074">
        <f>F43/2</f>
        <v>264000</v>
      </c>
      <c r="H43" s="1099">
        <f t="shared" si="0"/>
        <v>50</v>
      </c>
    </row>
    <row r="44" spans="1:8" ht="17.25" customHeight="1" thickBot="1" x14ac:dyDescent="0.3">
      <c r="A44" s="1186"/>
      <c r="B44" s="1190"/>
      <c r="C44" s="389"/>
      <c r="D44" s="391" t="s">
        <v>464</v>
      </c>
      <c r="E44" s="777">
        <f>SUM(E41:E43)</f>
        <v>238427826</v>
      </c>
      <c r="F44" s="777">
        <f>SUM(F41:F43)</f>
        <v>238427826</v>
      </c>
      <c r="G44" s="1082">
        <f>SUM(G41:G43)</f>
        <v>119213913</v>
      </c>
      <c r="H44" s="1100">
        <f t="shared" si="0"/>
        <v>50</v>
      </c>
    </row>
    <row r="45" spans="1:8" ht="30" customHeight="1" thickBot="1" x14ac:dyDescent="0.3">
      <c r="A45" s="1187"/>
      <c r="B45" s="1191"/>
      <c r="C45" s="1192"/>
      <c r="D45" s="392" t="s">
        <v>465</v>
      </c>
      <c r="E45" s="778">
        <f>E37+E44</f>
        <v>344603826</v>
      </c>
      <c r="F45" s="778">
        <f>F37+F44</f>
        <v>344603826</v>
      </c>
      <c r="G45" s="1083">
        <f>G37+G44</f>
        <v>179882789</v>
      </c>
      <c r="H45" s="1105">
        <f t="shared" si="0"/>
        <v>52.199881553259367</v>
      </c>
    </row>
    <row r="46" spans="1:8" ht="16.5" customHeight="1" x14ac:dyDescent="0.25">
      <c r="A46" s="1185" t="s">
        <v>466</v>
      </c>
      <c r="B46" s="1188">
        <v>1</v>
      </c>
      <c r="C46" s="383" t="s">
        <v>422</v>
      </c>
      <c r="D46" s="393" t="s">
        <v>467</v>
      </c>
      <c r="E46" s="775"/>
      <c r="F46" s="775"/>
      <c r="G46" s="1079"/>
      <c r="H46" s="1097"/>
    </row>
    <row r="47" spans="1:8" ht="16.5" customHeight="1" x14ac:dyDescent="0.25">
      <c r="A47" s="1186"/>
      <c r="B47" s="1189"/>
      <c r="C47" s="383" t="s">
        <v>423</v>
      </c>
      <c r="D47" s="374" t="s">
        <v>468</v>
      </c>
      <c r="E47" s="772"/>
      <c r="F47" s="772"/>
      <c r="G47" s="1074"/>
      <c r="H47" s="1089"/>
    </row>
    <row r="48" spans="1:8" ht="23.25" customHeight="1" x14ac:dyDescent="0.25">
      <c r="A48" s="1186"/>
      <c r="B48" s="1189"/>
      <c r="C48" s="383" t="s">
        <v>424</v>
      </c>
      <c r="D48" s="390" t="s">
        <v>469</v>
      </c>
      <c r="E48" s="772"/>
      <c r="F48" s="772"/>
      <c r="G48" s="1074"/>
      <c r="H48" s="1098"/>
    </row>
    <row r="49" spans="1:8" ht="16.5" customHeight="1" x14ac:dyDescent="0.25">
      <c r="A49" s="1186"/>
      <c r="B49" s="1189"/>
      <c r="C49" s="383" t="s">
        <v>440</v>
      </c>
      <c r="D49" s="390" t="s">
        <v>532</v>
      </c>
      <c r="E49" s="394">
        <v>22669972</v>
      </c>
      <c r="F49" s="394">
        <v>22669972</v>
      </c>
      <c r="G49" s="473">
        <v>15036690</v>
      </c>
      <c r="H49" s="1099">
        <f t="shared" si="0"/>
        <v>66.32866595512337</v>
      </c>
    </row>
    <row r="50" spans="1:8" ht="16.5" customHeight="1" x14ac:dyDescent="0.25">
      <c r="A50" s="1186"/>
      <c r="B50" s="1189"/>
      <c r="C50" s="383" t="s">
        <v>441</v>
      </c>
      <c r="D50" s="390" t="s">
        <v>558</v>
      </c>
      <c r="E50" s="772"/>
      <c r="F50" s="772"/>
      <c r="G50" s="1074"/>
      <c r="H50" s="1097"/>
    </row>
    <row r="51" spans="1:8" ht="16.5" customHeight="1" x14ac:dyDescent="0.25">
      <c r="A51" s="1186"/>
      <c r="B51" s="1189"/>
      <c r="C51" s="383" t="s">
        <v>442</v>
      </c>
      <c r="D51" s="390" t="s">
        <v>470</v>
      </c>
      <c r="E51" s="772"/>
      <c r="F51" s="772"/>
      <c r="G51" s="1074"/>
      <c r="H51" s="1089"/>
    </row>
    <row r="52" spans="1:8" ht="16.5" customHeight="1" x14ac:dyDescent="0.25">
      <c r="A52" s="1186"/>
      <c r="B52" s="1189"/>
      <c r="C52" s="383" t="s">
        <v>443</v>
      </c>
      <c r="D52" s="374" t="s">
        <v>471</v>
      </c>
      <c r="E52" s="772"/>
      <c r="F52" s="772"/>
      <c r="G52" s="1074"/>
      <c r="H52" s="1089"/>
    </row>
    <row r="53" spans="1:8" ht="16.5" customHeight="1" thickBot="1" x14ac:dyDescent="0.3">
      <c r="A53" s="1186"/>
      <c r="B53" s="1189"/>
      <c r="C53" s="383" t="s">
        <v>445</v>
      </c>
      <c r="D53" s="395" t="s">
        <v>472</v>
      </c>
      <c r="E53" s="364"/>
      <c r="F53" s="364"/>
      <c r="G53" s="1080"/>
      <c r="H53" s="1098"/>
    </row>
    <row r="54" spans="1:8" ht="16.5" customHeight="1" thickBot="1" x14ac:dyDescent="0.3">
      <c r="A54" s="1186"/>
      <c r="B54" s="1190"/>
      <c r="C54" s="383"/>
      <c r="D54" s="396" t="s">
        <v>473</v>
      </c>
      <c r="E54" s="397">
        <f>E49+E50</f>
        <v>22669972</v>
      </c>
      <c r="F54" s="397">
        <f>F49+F50</f>
        <v>22669972</v>
      </c>
      <c r="G54" s="1084">
        <f>G49+G50</f>
        <v>15036690</v>
      </c>
      <c r="H54" s="1078">
        <f t="shared" si="0"/>
        <v>66.32866595512337</v>
      </c>
    </row>
    <row r="55" spans="1:8" ht="16.5" customHeight="1" x14ac:dyDescent="0.25">
      <c r="A55" s="1186"/>
      <c r="B55" s="1188">
        <v>2</v>
      </c>
      <c r="C55" s="383" t="s">
        <v>422</v>
      </c>
      <c r="D55" s="393" t="s">
        <v>474</v>
      </c>
      <c r="E55" s="364"/>
      <c r="F55" s="364"/>
      <c r="G55" s="1080"/>
      <c r="H55" s="1097"/>
    </row>
    <row r="56" spans="1:8" ht="16.5" customHeight="1" x14ac:dyDescent="0.25">
      <c r="A56" s="1186"/>
      <c r="B56" s="1189"/>
      <c r="C56" s="383" t="s">
        <v>423</v>
      </c>
      <c r="D56" s="374" t="s">
        <v>475</v>
      </c>
      <c r="E56" s="772"/>
      <c r="F56" s="772"/>
      <c r="G56" s="1074"/>
      <c r="H56" s="1089"/>
    </row>
    <row r="57" spans="1:8" ht="16.5" customHeight="1" x14ac:dyDescent="0.25">
      <c r="A57" s="1186"/>
      <c r="B57" s="1189"/>
      <c r="C57" s="383" t="s">
        <v>424</v>
      </c>
      <c r="D57" s="374" t="s">
        <v>476</v>
      </c>
      <c r="E57" s="772"/>
      <c r="F57" s="772"/>
      <c r="G57" s="1074"/>
      <c r="H57" s="1089"/>
    </row>
    <row r="58" spans="1:8" ht="16.5" customHeight="1" x14ac:dyDescent="0.25">
      <c r="A58" s="1186"/>
      <c r="B58" s="1189"/>
      <c r="C58" s="383"/>
      <c r="D58" s="398" t="s">
        <v>477</v>
      </c>
      <c r="E58" s="772"/>
      <c r="F58" s="772"/>
      <c r="G58" s="1074"/>
      <c r="H58" s="1089"/>
    </row>
    <row r="59" spans="1:8" ht="16.5" customHeight="1" x14ac:dyDescent="0.25">
      <c r="A59" s="1186"/>
      <c r="B59" s="1189"/>
      <c r="C59" s="383"/>
      <c r="D59" s="380" t="s">
        <v>478</v>
      </c>
      <c r="E59" s="772"/>
      <c r="F59" s="772"/>
      <c r="G59" s="1074"/>
      <c r="H59" s="1089"/>
    </row>
    <row r="60" spans="1:8" ht="16.5" customHeight="1" x14ac:dyDescent="0.25">
      <c r="A60" s="1186"/>
      <c r="B60" s="1189"/>
      <c r="C60" s="383"/>
      <c r="D60" s="380" t="s">
        <v>479</v>
      </c>
      <c r="E60" s="772"/>
      <c r="F60" s="772"/>
      <c r="G60" s="1074"/>
      <c r="H60" s="1089"/>
    </row>
    <row r="61" spans="1:8" ht="16.5" customHeight="1" thickBot="1" x14ac:dyDescent="0.3">
      <c r="A61" s="1186"/>
      <c r="B61" s="1189"/>
      <c r="C61" s="383"/>
      <c r="D61" s="399" t="s">
        <v>480</v>
      </c>
      <c r="E61" s="772"/>
      <c r="F61" s="772"/>
      <c r="G61" s="1074"/>
      <c r="H61" s="1089"/>
    </row>
    <row r="62" spans="1:8" ht="25.5" customHeight="1" thickBot="1" x14ac:dyDescent="0.3">
      <c r="A62" s="1186"/>
      <c r="B62" s="1190"/>
      <c r="C62" s="383"/>
      <c r="D62" s="400" t="s">
        <v>481</v>
      </c>
      <c r="E62" s="773"/>
      <c r="F62" s="773"/>
      <c r="G62" s="1085"/>
      <c r="H62" s="1089"/>
    </row>
    <row r="63" spans="1:8" ht="25.5" customHeight="1" thickBot="1" x14ac:dyDescent="0.3">
      <c r="A63" s="1193"/>
      <c r="B63" s="1194"/>
      <c r="C63" s="1195"/>
      <c r="D63" s="386" t="s">
        <v>482</v>
      </c>
      <c r="E63" s="401">
        <f>E54</f>
        <v>22669972</v>
      </c>
      <c r="F63" s="401">
        <f>F54</f>
        <v>22669972</v>
      </c>
      <c r="G63" s="1086">
        <f>G54</f>
        <v>15036690</v>
      </c>
      <c r="H63" s="1107">
        <f t="shared" si="0"/>
        <v>66.32866595512337</v>
      </c>
    </row>
    <row r="64" spans="1:8" ht="25.5" customHeight="1" thickBot="1" x14ac:dyDescent="0.3">
      <c r="A64" s="402"/>
      <c r="B64" s="402"/>
      <c r="C64" s="402"/>
      <c r="D64" s="403" t="s">
        <v>483</v>
      </c>
      <c r="E64" s="775"/>
      <c r="F64" s="775"/>
      <c r="G64" s="1079"/>
      <c r="H64" s="1089"/>
    </row>
    <row r="65" spans="1:8" ht="25.5" customHeight="1" thickBot="1" x14ac:dyDescent="0.3">
      <c r="A65" s="402"/>
      <c r="B65" s="402"/>
      <c r="C65" s="402"/>
      <c r="D65" s="404" t="s">
        <v>484</v>
      </c>
      <c r="E65" s="772"/>
      <c r="F65" s="772"/>
      <c r="G65" s="1074">
        <v>371180</v>
      </c>
      <c r="H65" s="1089"/>
    </row>
    <row r="66" spans="1:8" ht="25.5" customHeight="1" thickBot="1" x14ac:dyDescent="0.3">
      <c r="A66" s="402"/>
      <c r="B66" s="402"/>
      <c r="C66" s="402"/>
      <c r="D66" s="404" t="s">
        <v>667</v>
      </c>
      <c r="E66" s="364"/>
      <c r="F66" s="364"/>
      <c r="G66" s="1080"/>
      <c r="H66" s="1089"/>
    </row>
    <row r="67" spans="1:8" ht="25.5" customHeight="1" thickBot="1" x14ac:dyDescent="0.3">
      <c r="A67" s="402"/>
      <c r="B67" s="402"/>
      <c r="C67" s="402"/>
      <c r="D67" s="405" t="s">
        <v>485</v>
      </c>
      <c r="E67" s="406">
        <f>E12+E22+E45+E63+E64+E65+E66</f>
        <v>1238436016</v>
      </c>
      <c r="F67" s="406">
        <f>F12+F22+F45+F63+F64+F65+F66</f>
        <v>1238436016</v>
      </c>
      <c r="G67" s="1087">
        <f>G12+G22+G45+G63+G64+G65+G66</f>
        <v>657017420</v>
      </c>
      <c r="H67" s="1108">
        <f t="shared" si="0"/>
        <v>53.052189334907077</v>
      </c>
    </row>
    <row r="68" spans="1:8" ht="25.5" customHeight="1" thickBot="1" x14ac:dyDescent="0.3">
      <c r="A68" s="402"/>
      <c r="B68" s="402"/>
      <c r="C68" s="402"/>
      <c r="D68" s="407"/>
      <c r="E68" s="408"/>
      <c r="F68" s="408"/>
      <c r="G68" s="1088"/>
      <c r="H68" s="1077"/>
    </row>
    <row r="69" spans="1:8" ht="35.25" customHeight="1" x14ac:dyDescent="0.25">
      <c r="A69" s="1196"/>
      <c r="B69" s="1196"/>
      <c r="C69" s="1196"/>
      <c r="D69" s="1196"/>
    </row>
    <row r="70" spans="1:8" ht="13.5" customHeight="1" x14ac:dyDescent="0.25">
      <c r="A70" s="402"/>
      <c r="B70" s="402"/>
      <c r="C70" s="402"/>
      <c r="D70" s="407"/>
    </row>
    <row r="71" spans="1:8" s="410" customFormat="1" ht="16.5" customHeight="1" x14ac:dyDescent="0.25">
      <c r="A71" s="402"/>
      <c r="B71" s="409"/>
      <c r="C71" s="1197"/>
      <c r="D71" s="1197"/>
    </row>
    <row r="72" spans="1:8" s="410" customFormat="1" ht="15" customHeight="1" x14ac:dyDescent="0.25">
      <c r="A72" s="411"/>
      <c r="B72" s="412"/>
      <c r="C72" s="1184"/>
      <c r="D72" s="1184"/>
    </row>
    <row r="73" spans="1:8" ht="29.25" customHeight="1" x14ac:dyDescent="0.25">
      <c r="C73" s="1198"/>
      <c r="D73" s="1198"/>
    </row>
    <row r="74" spans="1:8" ht="15" customHeight="1" x14ac:dyDescent="0.25">
      <c r="C74" s="1198"/>
      <c r="D74" s="1198"/>
    </row>
    <row r="75" spans="1:8" s="410" customFormat="1" ht="15" customHeight="1" x14ac:dyDescent="0.25">
      <c r="A75" s="411"/>
      <c r="B75" s="412"/>
      <c r="C75" s="1184"/>
      <c r="D75" s="1184"/>
    </row>
  </sheetData>
  <sheetProtection selectLockedCells="1" selectUnlockedCells="1"/>
  <mergeCells count="22">
    <mergeCell ref="A3:E3"/>
    <mergeCell ref="A6:A12"/>
    <mergeCell ref="B6:B10"/>
    <mergeCell ref="B12:C12"/>
    <mergeCell ref="A14:A22"/>
    <mergeCell ref="B14:B16"/>
    <mergeCell ref="B19:B21"/>
    <mergeCell ref="C75:D75"/>
    <mergeCell ref="A23:A45"/>
    <mergeCell ref="B24:B37"/>
    <mergeCell ref="B38:B40"/>
    <mergeCell ref="B41:B44"/>
    <mergeCell ref="B45:C45"/>
    <mergeCell ref="A46:A63"/>
    <mergeCell ref="B46:B54"/>
    <mergeCell ref="B55:B62"/>
    <mergeCell ref="B63:C63"/>
    <mergeCell ref="A69:D69"/>
    <mergeCell ref="C71:D71"/>
    <mergeCell ref="C72:D72"/>
    <mergeCell ref="C73:D73"/>
    <mergeCell ref="C74:D74"/>
  </mergeCells>
  <printOptions horizontalCentered="1" verticalCentered="1"/>
  <pageMargins left="0.25" right="0.25" top="0.75" bottom="0.75" header="0.3" footer="0.3"/>
  <pageSetup paperSize="9" scale="44" firstPageNumber="0" orientation="portrait" horizontalDpi="300" verticalDpi="300" r:id="rId1"/>
  <headerFooter alignWithMargins="0">
    <oddFooter>&amp;C&amp;P/&amp;N . oldal</oddFooter>
  </headerFooter>
  <rowBreaks count="1" manualBreakCount="1">
    <brk id="68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44A43-B5F1-4F97-A591-10C7B5C59053}">
  <sheetPr>
    <tabColor rgb="FF00B050"/>
  </sheetPr>
  <dimension ref="A1:E42"/>
  <sheetViews>
    <sheetView zoomScaleNormal="100" workbookViewId="0">
      <selection activeCell="H24" sqref="H24"/>
    </sheetView>
  </sheetViews>
  <sheetFormatPr defaultRowHeight="12.75" x14ac:dyDescent="0.2"/>
  <cols>
    <col min="1" max="1" width="9.33203125" style="133"/>
    <col min="2" max="2" width="59" style="133" customWidth="1"/>
    <col min="3" max="5" width="16.1640625" style="133" customWidth="1"/>
    <col min="6" max="16384" width="9.33203125" style="133"/>
  </cols>
  <sheetData>
    <row r="1" spans="1:5" ht="15.75" customHeight="1" x14ac:dyDescent="0.25">
      <c r="A1" s="1204" t="s">
        <v>690</v>
      </c>
      <c r="B1" s="1204"/>
      <c r="C1" s="1204"/>
      <c r="D1" s="1204"/>
      <c r="E1" s="1204"/>
    </row>
    <row r="2" spans="1:5" ht="15.75" x14ac:dyDescent="0.25">
      <c r="A2" s="132"/>
      <c r="B2" s="132"/>
      <c r="C2" s="132"/>
      <c r="D2" s="132"/>
      <c r="E2" s="132"/>
    </row>
    <row r="3" spans="1:5" ht="13.5" thickBot="1" x14ac:dyDescent="0.25"/>
    <row r="4" spans="1:5" ht="26.25" thickBot="1" x14ac:dyDescent="0.25">
      <c r="A4" s="134" t="s">
        <v>48</v>
      </c>
      <c r="B4" s="428" t="s">
        <v>79</v>
      </c>
      <c r="C4" s="742" t="s">
        <v>586</v>
      </c>
      <c r="D4" s="68" t="s">
        <v>660</v>
      </c>
      <c r="E4" s="876" t="s">
        <v>661</v>
      </c>
    </row>
    <row r="5" spans="1:5" x14ac:dyDescent="0.2">
      <c r="A5" s="1131" t="s">
        <v>4</v>
      </c>
      <c r="B5" s="1132" t="s">
        <v>562</v>
      </c>
      <c r="C5" s="1133">
        <v>2800000</v>
      </c>
      <c r="D5" s="1134">
        <v>2800000</v>
      </c>
      <c r="E5" s="1133"/>
    </row>
    <row r="6" spans="1:5" x14ac:dyDescent="0.2">
      <c r="A6" s="282" t="s">
        <v>5</v>
      </c>
      <c r="B6" s="1135" t="s">
        <v>659</v>
      </c>
      <c r="C6" s="1136">
        <v>15000000</v>
      </c>
      <c r="D6" s="1137">
        <v>15000000</v>
      </c>
      <c r="E6" s="1136">
        <v>8750000</v>
      </c>
    </row>
    <row r="7" spans="1:5" x14ac:dyDescent="0.2">
      <c r="A7" s="282" t="s">
        <v>6</v>
      </c>
      <c r="B7" s="1138" t="s">
        <v>486</v>
      </c>
      <c r="C7" s="1136">
        <v>144776000</v>
      </c>
      <c r="D7" s="1137">
        <v>144776000</v>
      </c>
      <c r="E7" s="1136">
        <v>69000000</v>
      </c>
    </row>
    <row r="8" spans="1:5" x14ac:dyDescent="0.2">
      <c r="A8" s="282" t="s">
        <v>7</v>
      </c>
      <c r="B8" s="1139" t="s">
        <v>589</v>
      </c>
      <c r="C8" s="1136">
        <v>4800000</v>
      </c>
      <c r="D8" s="1137">
        <v>4800000</v>
      </c>
      <c r="E8" s="1136">
        <v>0</v>
      </c>
    </row>
    <row r="9" spans="1:5" x14ac:dyDescent="0.2">
      <c r="A9" s="282" t="s">
        <v>8</v>
      </c>
      <c r="B9" s="1138" t="s">
        <v>678</v>
      </c>
      <c r="C9" s="1136">
        <v>440000</v>
      </c>
      <c r="D9" s="1137">
        <v>440000</v>
      </c>
      <c r="E9" s="1136">
        <v>250000</v>
      </c>
    </row>
    <row r="10" spans="1:5" x14ac:dyDescent="0.2">
      <c r="A10" s="282" t="s">
        <v>9</v>
      </c>
      <c r="B10" s="1135" t="s">
        <v>487</v>
      </c>
      <c r="C10" s="1140">
        <v>790068</v>
      </c>
      <c r="D10" s="1141">
        <v>790068</v>
      </c>
      <c r="E10" s="1140">
        <v>790068</v>
      </c>
    </row>
    <row r="11" spans="1:5" x14ac:dyDescent="0.2">
      <c r="A11" s="282" t="s">
        <v>10</v>
      </c>
      <c r="B11" s="1135" t="s">
        <v>488</v>
      </c>
      <c r="C11" s="1140">
        <v>1000000</v>
      </c>
      <c r="D11" s="1141">
        <v>1000000</v>
      </c>
      <c r="E11" s="1136">
        <v>0</v>
      </c>
    </row>
    <row r="12" spans="1:5" x14ac:dyDescent="0.2">
      <c r="A12" s="282" t="s">
        <v>11</v>
      </c>
      <c r="B12" s="1135" t="s">
        <v>489</v>
      </c>
      <c r="C12" s="1136">
        <v>800000</v>
      </c>
      <c r="D12" s="1137">
        <v>800000</v>
      </c>
      <c r="E12" s="1136">
        <v>0</v>
      </c>
    </row>
    <row r="13" spans="1:5" x14ac:dyDescent="0.2">
      <c r="A13" s="282" t="s">
        <v>12</v>
      </c>
      <c r="B13" s="1135" t="s">
        <v>490</v>
      </c>
      <c r="C13" s="1136">
        <v>3000000</v>
      </c>
      <c r="D13" s="1137">
        <v>3000000</v>
      </c>
      <c r="E13" s="1136">
        <v>0</v>
      </c>
    </row>
    <row r="14" spans="1:5" x14ac:dyDescent="0.2">
      <c r="A14" s="282" t="s">
        <v>13</v>
      </c>
      <c r="B14" s="1135" t="s">
        <v>491</v>
      </c>
      <c r="C14" s="1136">
        <v>700000</v>
      </c>
      <c r="D14" s="1137">
        <v>700000</v>
      </c>
      <c r="E14" s="1136">
        <v>700000</v>
      </c>
    </row>
    <row r="15" spans="1:5" x14ac:dyDescent="0.2">
      <c r="A15" s="282" t="s">
        <v>14</v>
      </c>
      <c r="B15" s="1135" t="s">
        <v>492</v>
      </c>
      <c r="C15" s="1136">
        <v>700000</v>
      </c>
      <c r="D15" s="1137">
        <v>700000</v>
      </c>
      <c r="E15" s="1136">
        <v>0</v>
      </c>
    </row>
    <row r="16" spans="1:5" x14ac:dyDescent="0.2">
      <c r="A16" s="282" t="s">
        <v>15</v>
      </c>
      <c r="B16" s="1135" t="s">
        <v>493</v>
      </c>
      <c r="C16" s="1136">
        <v>700000</v>
      </c>
      <c r="D16" s="1137">
        <v>700000</v>
      </c>
      <c r="E16" s="1136">
        <v>2700000</v>
      </c>
    </row>
    <row r="17" spans="1:5" x14ac:dyDescent="0.2">
      <c r="A17" s="282" t="s">
        <v>16</v>
      </c>
      <c r="B17" s="1135" t="s">
        <v>494</v>
      </c>
      <c r="C17" s="1136">
        <v>500000</v>
      </c>
      <c r="D17" s="1137">
        <v>500000</v>
      </c>
      <c r="E17" s="1136">
        <v>195893</v>
      </c>
    </row>
    <row r="18" spans="1:5" x14ac:dyDescent="0.2">
      <c r="A18" s="282" t="s">
        <v>17</v>
      </c>
      <c r="B18" s="1135" t="s">
        <v>547</v>
      </c>
      <c r="C18" s="1136"/>
      <c r="D18" s="1137"/>
      <c r="E18" s="1136"/>
    </row>
    <row r="19" spans="1:5" x14ac:dyDescent="0.2">
      <c r="A19" s="282" t="s">
        <v>18</v>
      </c>
      <c r="B19" s="1135" t="s">
        <v>581</v>
      </c>
      <c r="C19" s="1136">
        <v>5000000</v>
      </c>
      <c r="D19" s="1137">
        <v>5000000</v>
      </c>
      <c r="E19" s="1136">
        <v>0</v>
      </c>
    </row>
    <row r="20" spans="1:5" x14ac:dyDescent="0.2">
      <c r="A20" s="282" t="s">
        <v>19</v>
      </c>
      <c r="B20" s="1135" t="s">
        <v>495</v>
      </c>
      <c r="C20" s="1140">
        <v>350000</v>
      </c>
      <c r="D20" s="1141">
        <v>350000</v>
      </c>
      <c r="E20" s="1140">
        <v>350000</v>
      </c>
    </row>
    <row r="21" spans="1:5" x14ac:dyDescent="0.2">
      <c r="A21" s="282" t="s">
        <v>20</v>
      </c>
      <c r="B21" s="1135" t="s">
        <v>533</v>
      </c>
      <c r="C21" s="1142">
        <v>1200000</v>
      </c>
      <c r="D21" s="1143">
        <v>1200000</v>
      </c>
      <c r="E21" s="1144">
        <v>1200000</v>
      </c>
    </row>
    <row r="22" spans="1:5" x14ac:dyDescent="0.2">
      <c r="A22" s="282" t="s">
        <v>21</v>
      </c>
      <c r="B22" s="1145" t="s">
        <v>563</v>
      </c>
      <c r="C22" s="1144"/>
      <c r="D22" s="1146"/>
      <c r="E22" s="1136">
        <v>313250</v>
      </c>
    </row>
    <row r="23" spans="1:5" ht="13.5" thickBot="1" x14ac:dyDescent="0.25">
      <c r="A23" s="282" t="s">
        <v>22</v>
      </c>
      <c r="B23" s="1147" t="s">
        <v>555</v>
      </c>
      <c r="C23" s="1148"/>
      <c r="D23" s="1149"/>
      <c r="E23" s="1150">
        <v>500000</v>
      </c>
    </row>
    <row r="24" spans="1:5" ht="13.5" thickBot="1" x14ac:dyDescent="0.25">
      <c r="A24" s="282"/>
      <c r="B24" s="1151" t="s">
        <v>496</v>
      </c>
      <c r="C24" s="420">
        <f>SUM(C5:C23)</f>
        <v>182556068</v>
      </c>
      <c r="D24" s="420">
        <f>SUM(D5:D23)</f>
        <v>182556068</v>
      </c>
      <c r="E24" s="1152">
        <f>SUM(E5:E23)</f>
        <v>84749211</v>
      </c>
    </row>
    <row r="25" spans="1:5" x14ac:dyDescent="0.2">
      <c r="A25" s="276"/>
      <c r="B25" s="277"/>
      <c r="C25" s="418"/>
      <c r="D25" s="418"/>
      <c r="E25" s="418"/>
    </row>
    <row r="26" spans="1:5" x14ac:dyDescent="0.2">
      <c r="A26" s="282" t="s">
        <v>4</v>
      </c>
      <c r="B26" s="290" t="s">
        <v>585</v>
      </c>
      <c r="C26" s="416">
        <v>6000000</v>
      </c>
      <c r="D26" s="416">
        <v>6000000</v>
      </c>
      <c r="E26" s="416">
        <v>2577700</v>
      </c>
    </row>
    <row r="27" spans="1:5" x14ac:dyDescent="0.2">
      <c r="A27" s="282" t="s">
        <v>5</v>
      </c>
      <c r="B27" s="278" t="s">
        <v>539</v>
      </c>
      <c r="C27" s="416">
        <v>37500000</v>
      </c>
      <c r="D27" s="416">
        <v>37500000</v>
      </c>
      <c r="E27" s="416">
        <v>19062000</v>
      </c>
    </row>
    <row r="28" spans="1:5" x14ac:dyDescent="0.2">
      <c r="A28" s="282" t="s">
        <v>6</v>
      </c>
      <c r="B28" s="278" t="s">
        <v>548</v>
      </c>
      <c r="C28" s="417">
        <v>9400000</v>
      </c>
      <c r="D28" s="417">
        <v>9400000</v>
      </c>
      <c r="E28" s="417">
        <v>3405155</v>
      </c>
    </row>
    <row r="29" spans="1:5" ht="13.5" thickBot="1" x14ac:dyDescent="0.25">
      <c r="A29" s="282"/>
      <c r="B29" s="430" t="s">
        <v>496</v>
      </c>
      <c r="C29" s="419">
        <f>C25+C26+C27+C28</f>
        <v>52900000</v>
      </c>
      <c r="D29" s="419">
        <f>D25+D26+D27+D28</f>
        <v>52900000</v>
      </c>
      <c r="E29" s="419">
        <f>E25+E26+E27+E28</f>
        <v>25044855</v>
      </c>
    </row>
    <row r="30" spans="1:5" ht="13.5" thickBot="1" x14ac:dyDescent="0.25">
      <c r="A30" s="282"/>
      <c r="B30" s="431" t="s">
        <v>497</v>
      </c>
      <c r="C30" s="420">
        <f>C24+C29</f>
        <v>235456068</v>
      </c>
      <c r="D30" s="420">
        <f>D24+D29</f>
        <v>235456068</v>
      </c>
      <c r="E30" s="420">
        <f>E24+E29</f>
        <v>109794066</v>
      </c>
    </row>
    <row r="31" spans="1:5" x14ac:dyDescent="0.2">
      <c r="A31" s="282"/>
      <c r="B31" s="278"/>
      <c r="C31" s="779"/>
      <c r="D31" s="779"/>
      <c r="E31" s="779"/>
    </row>
    <row r="32" spans="1:5" x14ac:dyDescent="0.2">
      <c r="A32" s="282" t="s">
        <v>4</v>
      </c>
      <c r="B32" s="279" t="s">
        <v>498</v>
      </c>
      <c r="C32" s="780">
        <v>4500000</v>
      </c>
      <c r="D32" s="780">
        <v>4500000</v>
      </c>
      <c r="E32" s="780">
        <v>2000000</v>
      </c>
    </row>
    <row r="33" spans="1:5" x14ac:dyDescent="0.2">
      <c r="A33" s="282" t="s">
        <v>5</v>
      </c>
      <c r="B33" s="280" t="s">
        <v>536</v>
      </c>
      <c r="C33" s="421">
        <v>300000</v>
      </c>
      <c r="D33" s="421">
        <v>300000</v>
      </c>
      <c r="E33" s="421"/>
    </row>
    <row r="34" spans="1:5" x14ac:dyDescent="0.2">
      <c r="A34" s="282" t="s">
        <v>6</v>
      </c>
      <c r="B34" s="288" t="s">
        <v>568</v>
      </c>
      <c r="C34" s="422">
        <v>2000000</v>
      </c>
      <c r="D34" s="422">
        <v>2000000</v>
      </c>
      <c r="E34" s="422"/>
    </row>
    <row r="35" spans="1:5" ht="13.5" thickBot="1" x14ac:dyDescent="0.25">
      <c r="A35" s="282" t="s">
        <v>7</v>
      </c>
      <c r="B35" s="289" t="s">
        <v>577</v>
      </c>
      <c r="C35" s="423">
        <v>2500000</v>
      </c>
      <c r="D35" s="423">
        <v>2500000</v>
      </c>
      <c r="E35" s="423"/>
    </row>
    <row r="36" spans="1:5" ht="13.5" thickBot="1" x14ac:dyDescent="0.25">
      <c r="A36" s="276"/>
      <c r="B36" s="431" t="s">
        <v>499</v>
      </c>
      <c r="C36" s="424">
        <f>SUM(C32:C35)</f>
        <v>9300000</v>
      </c>
      <c r="D36" s="424">
        <f t="shared" ref="D36:E36" si="0">SUM(D32:D35)</f>
        <v>9300000</v>
      </c>
      <c r="E36" s="424">
        <f t="shared" si="0"/>
        <v>2000000</v>
      </c>
    </row>
    <row r="37" spans="1:5" x14ac:dyDescent="0.2">
      <c r="A37" s="276"/>
      <c r="B37" s="281"/>
      <c r="C37" s="425"/>
      <c r="D37" s="425"/>
      <c r="E37" s="425"/>
    </row>
    <row r="38" spans="1:5" x14ac:dyDescent="0.2">
      <c r="A38" s="282"/>
      <c r="B38" s="283" t="s">
        <v>569</v>
      </c>
      <c r="C38" s="426"/>
      <c r="D38" s="426"/>
      <c r="E38" s="1121">
        <v>0</v>
      </c>
    </row>
    <row r="39" spans="1:5" x14ac:dyDescent="0.2">
      <c r="A39" s="282"/>
      <c r="B39" s="284" t="s">
        <v>575</v>
      </c>
      <c r="C39" s="781">
        <v>204308801</v>
      </c>
      <c r="D39" s="781">
        <v>204308801</v>
      </c>
      <c r="E39" s="1122">
        <v>102154400</v>
      </c>
    </row>
    <row r="40" spans="1:5" ht="13.5" thickBot="1" x14ac:dyDescent="0.25">
      <c r="A40" s="285"/>
      <c r="B40" s="286" t="s">
        <v>570</v>
      </c>
      <c r="C40" s="782">
        <v>0</v>
      </c>
      <c r="D40" s="782">
        <v>0</v>
      </c>
      <c r="E40" s="782">
        <v>0</v>
      </c>
    </row>
    <row r="41" spans="1:5" ht="13.5" thickBot="1" x14ac:dyDescent="0.25">
      <c r="A41" s="285"/>
      <c r="B41" s="287"/>
      <c r="C41" s="783">
        <f>SUM(C39:C40)</f>
        <v>204308801</v>
      </c>
      <c r="D41" s="783">
        <f>SUM(D39:D40)</f>
        <v>204308801</v>
      </c>
      <c r="E41" s="783">
        <f>SUM(E39:E40)</f>
        <v>102154400</v>
      </c>
    </row>
    <row r="42" spans="1:5" ht="13.5" thickBot="1" x14ac:dyDescent="0.25">
      <c r="A42" s="1202" t="s">
        <v>36</v>
      </c>
      <c r="B42" s="1203"/>
      <c r="C42" s="427">
        <f>C30+C36+C41</f>
        <v>449064869</v>
      </c>
      <c r="D42" s="427">
        <f>D30+D36+D41</f>
        <v>449064869</v>
      </c>
      <c r="E42" s="427">
        <f>E30+E36+E41</f>
        <v>213948466</v>
      </c>
    </row>
  </sheetData>
  <mergeCells count="2">
    <mergeCell ref="A42:B42"/>
    <mergeCell ref="A1:E1"/>
  </mergeCells>
  <pageMargins left="0.7" right="0.7" top="0.75" bottom="0.75" header="0.3" footer="0.3"/>
  <pageSetup paperSize="9" scale="83" orientation="portrait" r:id="rId1"/>
  <headerFooter>
    <oddHeader>&amp;R19. sz. mellékelt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H160"/>
  <sheetViews>
    <sheetView view="pageLayout" topLeftCell="A88" zoomScale="90" zoomScaleNormal="80" zoomScaleSheetLayoutView="100" zoomScalePageLayoutView="90" workbookViewId="0">
      <selection activeCell="G96" sqref="G96"/>
    </sheetView>
  </sheetViews>
  <sheetFormatPr defaultRowHeight="15.75" x14ac:dyDescent="0.25"/>
  <cols>
    <col min="1" max="1" width="9" style="442" customWidth="1"/>
    <col min="2" max="2" width="65.83203125" style="442" customWidth="1"/>
    <col min="3" max="5" width="18.33203125" style="550" customWidth="1"/>
    <col min="6" max="6" width="9" style="442" customWidth="1"/>
    <col min="7" max="256" width="9.33203125" style="442"/>
    <col min="257" max="257" width="9" style="442" customWidth="1"/>
    <col min="258" max="258" width="65.83203125" style="442" customWidth="1"/>
    <col min="259" max="261" width="18.33203125" style="442" customWidth="1"/>
    <col min="262" max="262" width="9" style="442" customWidth="1"/>
    <col min="263" max="512" width="9.33203125" style="442"/>
    <col min="513" max="513" width="9" style="442" customWidth="1"/>
    <col min="514" max="514" width="65.83203125" style="442" customWidth="1"/>
    <col min="515" max="517" width="18.33203125" style="442" customWidth="1"/>
    <col min="518" max="518" width="9" style="442" customWidth="1"/>
    <col min="519" max="768" width="9.33203125" style="442"/>
    <col min="769" max="769" width="9" style="442" customWidth="1"/>
    <col min="770" max="770" width="65.83203125" style="442" customWidth="1"/>
    <col min="771" max="773" width="18.33203125" style="442" customWidth="1"/>
    <col min="774" max="774" width="9" style="442" customWidth="1"/>
    <col min="775" max="1024" width="9.33203125" style="442"/>
    <col min="1025" max="1025" width="9" style="442" customWidth="1"/>
    <col min="1026" max="1026" width="65.83203125" style="442" customWidth="1"/>
    <col min="1027" max="1029" width="18.33203125" style="442" customWidth="1"/>
    <col min="1030" max="1030" width="9" style="442" customWidth="1"/>
    <col min="1031" max="1280" width="9.33203125" style="442"/>
    <col min="1281" max="1281" width="9" style="442" customWidth="1"/>
    <col min="1282" max="1282" width="65.83203125" style="442" customWidth="1"/>
    <col min="1283" max="1285" width="18.33203125" style="442" customWidth="1"/>
    <col min="1286" max="1286" width="9" style="442" customWidth="1"/>
    <col min="1287" max="1536" width="9.33203125" style="442"/>
    <col min="1537" max="1537" width="9" style="442" customWidth="1"/>
    <col min="1538" max="1538" width="65.83203125" style="442" customWidth="1"/>
    <col min="1539" max="1541" width="18.33203125" style="442" customWidth="1"/>
    <col min="1542" max="1542" width="9" style="442" customWidth="1"/>
    <col min="1543" max="1792" width="9.33203125" style="442"/>
    <col min="1793" max="1793" width="9" style="442" customWidth="1"/>
    <col min="1794" max="1794" width="65.83203125" style="442" customWidth="1"/>
    <col min="1795" max="1797" width="18.33203125" style="442" customWidth="1"/>
    <col min="1798" max="1798" width="9" style="442" customWidth="1"/>
    <col min="1799" max="2048" width="9.33203125" style="442"/>
    <col min="2049" max="2049" width="9" style="442" customWidth="1"/>
    <col min="2050" max="2050" width="65.83203125" style="442" customWidth="1"/>
    <col min="2051" max="2053" width="18.33203125" style="442" customWidth="1"/>
    <col min="2054" max="2054" width="9" style="442" customWidth="1"/>
    <col min="2055" max="2304" width="9.33203125" style="442"/>
    <col min="2305" max="2305" width="9" style="442" customWidth="1"/>
    <col min="2306" max="2306" width="65.83203125" style="442" customWidth="1"/>
    <col min="2307" max="2309" width="18.33203125" style="442" customWidth="1"/>
    <col min="2310" max="2310" width="9" style="442" customWidth="1"/>
    <col min="2311" max="2560" width="9.33203125" style="442"/>
    <col min="2561" max="2561" width="9" style="442" customWidth="1"/>
    <col min="2562" max="2562" width="65.83203125" style="442" customWidth="1"/>
    <col min="2563" max="2565" width="18.33203125" style="442" customWidth="1"/>
    <col min="2566" max="2566" width="9" style="442" customWidth="1"/>
    <col min="2567" max="2816" width="9.33203125" style="442"/>
    <col min="2817" max="2817" width="9" style="442" customWidth="1"/>
    <col min="2818" max="2818" width="65.83203125" style="442" customWidth="1"/>
    <col min="2819" max="2821" width="18.33203125" style="442" customWidth="1"/>
    <col min="2822" max="2822" width="9" style="442" customWidth="1"/>
    <col min="2823" max="3072" width="9.33203125" style="442"/>
    <col min="3073" max="3073" width="9" style="442" customWidth="1"/>
    <col min="3074" max="3074" width="65.83203125" style="442" customWidth="1"/>
    <col min="3075" max="3077" width="18.33203125" style="442" customWidth="1"/>
    <col min="3078" max="3078" width="9" style="442" customWidth="1"/>
    <col min="3079" max="3328" width="9.33203125" style="442"/>
    <col min="3329" max="3329" width="9" style="442" customWidth="1"/>
    <col min="3330" max="3330" width="65.83203125" style="442" customWidth="1"/>
    <col min="3331" max="3333" width="18.33203125" style="442" customWidth="1"/>
    <col min="3334" max="3334" width="9" style="442" customWidth="1"/>
    <col min="3335" max="3584" width="9.33203125" style="442"/>
    <col min="3585" max="3585" width="9" style="442" customWidth="1"/>
    <col min="3586" max="3586" width="65.83203125" style="442" customWidth="1"/>
    <col min="3587" max="3589" width="18.33203125" style="442" customWidth="1"/>
    <col min="3590" max="3590" width="9" style="442" customWidth="1"/>
    <col min="3591" max="3840" width="9.33203125" style="442"/>
    <col min="3841" max="3841" width="9" style="442" customWidth="1"/>
    <col min="3842" max="3842" width="65.83203125" style="442" customWidth="1"/>
    <col min="3843" max="3845" width="18.33203125" style="442" customWidth="1"/>
    <col min="3846" max="3846" width="9" style="442" customWidth="1"/>
    <col min="3847" max="4096" width="9.33203125" style="442"/>
    <col min="4097" max="4097" width="9" style="442" customWidth="1"/>
    <col min="4098" max="4098" width="65.83203125" style="442" customWidth="1"/>
    <col min="4099" max="4101" width="18.33203125" style="442" customWidth="1"/>
    <col min="4102" max="4102" width="9" style="442" customWidth="1"/>
    <col min="4103" max="4352" width="9.33203125" style="442"/>
    <col min="4353" max="4353" width="9" style="442" customWidth="1"/>
    <col min="4354" max="4354" width="65.83203125" style="442" customWidth="1"/>
    <col min="4355" max="4357" width="18.33203125" style="442" customWidth="1"/>
    <col min="4358" max="4358" width="9" style="442" customWidth="1"/>
    <col min="4359" max="4608" width="9.33203125" style="442"/>
    <col min="4609" max="4609" width="9" style="442" customWidth="1"/>
    <col min="4610" max="4610" width="65.83203125" style="442" customWidth="1"/>
    <col min="4611" max="4613" width="18.33203125" style="442" customWidth="1"/>
    <col min="4614" max="4614" width="9" style="442" customWidth="1"/>
    <col min="4615" max="4864" width="9.33203125" style="442"/>
    <col min="4865" max="4865" width="9" style="442" customWidth="1"/>
    <col min="4866" max="4866" width="65.83203125" style="442" customWidth="1"/>
    <col min="4867" max="4869" width="18.33203125" style="442" customWidth="1"/>
    <col min="4870" max="4870" width="9" style="442" customWidth="1"/>
    <col min="4871" max="5120" width="9.33203125" style="442"/>
    <col min="5121" max="5121" width="9" style="442" customWidth="1"/>
    <col min="5122" max="5122" width="65.83203125" style="442" customWidth="1"/>
    <col min="5123" max="5125" width="18.33203125" style="442" customWidth="1"/>
    <col min="5126" max="5126" width="9" style="442" customWidth="1"/>
    <col min="5127" max="5376" width="9.33203125" style="442"/>
    <col min="5377" max="5377" width="9" style="442" customWidth="1"/>
    <col min="5378" max="5378" width="65.83203125" style="442" customWidth="1"/>
    <col min="5379" max="5381" width="18.33203125" style="442" customWidth="1"/>
    <col min="5382" max="5382" width="9" style="442" customWidth="1"/>
    <col min="5383" max="5632" width="9.33203125" style="442"/>
    <col min="5633" max="5633" width="9" style="442" customWidth="1"/>
    <col min="5634" max="5634" width="65.83203125" style="442" customWidth="1"/>
    <col min="5635" max="5637" width="18.33203125" style="442" customWidth="1"/>
    <col min="5638" max="5638" width="9" style="442" customWidth="1"/>
    <col min="5639" max="5888" width="9.33203125" style="442"/>
    <col min="5889" max="5889" width="9" style="442" customWidth="1"/>
    <col min="5890" max="5890" width="65.83203125" style="442" customWidth="1"/>
    <col min="5891" max="5893" width="18.33203125" style="442" customWidth="1"/>
    <col min="5894" max="5894" width="9" style="442" customWidth="1"/>
    <col min="5895" max="6144" width="9.33203125" style="442"/>
    <col min="6145" max="6145" width="9" style="442" customWidth="1"/>
    <col min="6146" max="6146" width="65.83203125" style="442" customWidth="1"/>
    <col min="6147" max="6149" width="18.33203125" style="442" customWidth="1"/>
    <col min="6150" max="6150" width="9" style="442" customWidth="1"/>
    <col min="6151" max="6400" width="9.33203125" style="442"/>
    <col min="6401" max="6401" width="9" style="442" customWidth="1"/>
    <col min="6402" max="6402" width="65.83203125" style="442" customWidth="1"/>
    <col min="6403" max="6405" width="18.33203125" style="442" customWidth="1"/>
    <col min="6406" max="6406" width="9" style="442" customWidth="1"/>
    <col min="6407" max="6656" width="9.33203125" style="442"/>
    <col min="6657" max="6657" width="9" style="442" customWidth="1"/>
    <col min="6658" max="6658" width="65.83203125" style="442" customWidth="1"/>
    <col min="6659" max="6661" width="18.33203125" style="442" customWidth="1"/>
    <col min="6662" max="6662" width="9" style="442" customWidth="1"/>
    <col min="6663" max="6912" width="9.33203125" style="442"/>
    <col min="6913" max="6913" width="9" style="442" customWidth="1"/>
    <col min="6914" max="6914" width="65.83203125" style="442" customWidth="1"/>
    <col min="6915" max="6917" width="18.33203125" style="442" customWidth="1"/>
    <col min="6918" max="6918" width="9" style="442" customWidth="1"/>
    <col min="6919" max="7168" width="9.33203125" style="442"/>
    <col min="7169" max="7169" width="9" style="442" customWidth="1"/>
    <col min="7170" max="7170" width="65.83203125" style="442" customWidth="1"/>
    <col min="7171" max="7173" width="18.33203125" style="442" customWidth="1"/>
    <col min="7174" max="7174" width="9" style="442" customWidth="1"/>
    <col min="7175" max="7424" width="9.33203125" style="442"/>
    <col min="7425" max="7425" width="9" style="442" customWidth="1"/>
    <col min="7426" max="7426" width="65.83203125" style="442" customWidth="1"/>
    <col min="7427" max="7429" width="18.33203125" style="442" customWidth="1"/>
    <col min="7430" max="7430" width="9" style="442" customWidth="1"/>
    <col min="7431" max="7680" width="9.33203125" style="442"/>
    <col min="7681" max="7681" width="9" style="442" customWidth="1"/>
    <col min="7682" max="7682" width="65.83203125" style="442" customWidth="1"/>
    <col min="7683" max="7685" width="18.33203125" style="442" customWidth="1"/>
    <col min="7686" max="7686" width="9" style="442" customWidth="1"/>
    <col min="7687" max="7936" width="9.33203125" style="442"/>
    <col min="7937" max="7937" width="9" style="442" customWidth="1"/>
    <col min="7938" max="7938" width="65.83203125" style="442" customWidth="1"/>
    <col min="7939" max="7941" width="18.33203125" style="442" customWidth="1"/>
    <col min="7942" max="7942" width="9" style="442" customWidth="1"/>
    <col min="7943" max="8192" width="9.33203125" style="442"/>
    <col min="8193" max="8193" width="9" style="442" customWidth="1"/>
    <col min="8194" max="8194" width="65.83203125" style="442" customWidth="1"/>
    <col min="8195" max="8197" width="18.33203125" style="442" customWidth="1"/>
    <col min="8198" max="8198" width="9" style="442" customWidth="1"/>
    <col min="8199" max="8448" width="9.33203125" style="442"/>
    <col min="8449" max="8449" width="9" style="442" customWidth="1"/>
    <col min="8450" max="8450" width="65.83203125" style="442" customWidth="1"/>
    <col min="8451" max="8453" width="18.33203125" style="442" customWidth="1"/>
    <col min="8454" max="8454" width="9" style="442" customWidth="1"/>
    <col min="8455" max="8704" width="9.33203125" style="442"/>
    <col min="8705" max="8705" width="9" style="442" customWidth="1"/>
    <col min="8706" max="8706" width="65.83203125" style="442" customWidth="1"/>
    <col min="8707" max="8709" width="18.33203125" style="442" customWidth="1"/>
    <col min="8710" max="8710" width="9" style="442" customWidth="1"/>
    <col min="8711" max="8960" width="9.33203125" style="442"/>
    <col min="8961" max="8961" width="9" style="442" customWidth="1"/>
    <col min="8962" max="8962" width="65.83203125" style="442" customWidth="1"/>
    <col min="8963" max="8965" width="18.33203125" style="442" customWidth="1"/>
    <col min="8966" max="8966" width="9" style="442" customWidth="1"/>
    <col min="8967" max="9216" width="9.33203125" style="442"/>
    <col min="9217" max="9217" width="9" style="442" customWidth="1"/>
    <col min="9218" max="9218" width="65.83203125" style="442" customWidth="1"/>
    <col min="9219" max="9221" width="18.33203125" style="442" customWidth="1"/>
    <col min="9222" max="9222" width="9" style="442" customWidth="1"/>
    <col min="9223" max="9472" width="9.33203125" style="442"/>
    <col min="9473" max="9473" width="9" style="442" customWidth="1"/>
    <col min="9474" max="9474" width="65.83203125" style="442" customWidth="1"/>
    <col min="9475" max="9477" width="18.33203125" style="442" customWidth="1"/>
    <col min="9478" max="9478" width="9" style="442" customWidth="1"/>
    <col min="9479" max="9728" width="9.33203125" style="442"/>
    <col min="9729" max="9729" width="9" style="442" customWidth="1"/>
    <col min="9730" max="9730" width="65.83203125" style="442" customWidth="1"/>
    <col min="9731" max="9733" width="18.33203125" style="442" customWidth="1"/>
    <col min="9734" max="9734" width="9" style="442" customWidth="1"/>
    <col min="9735" max="9984" width="9.33203125" style="442"/>
    <col min="9985" max="9985" width="9" style="442" customWidth="1"/>
    <col min="9986" max="9986" width="65.83203125" style="442" customWidth="1"/>
    <col min="9987" max="9989" width="18.33203125" style="442" customWidth="1"/>
    <col min="9990" max="9990" width="9" style="442" customWidth="1"/>
    <col min="9991" max="10240" width="9.33203125" style="442"/>
    <col min="10241" max="10241" width="9" style="442" customWidth="1"/>
    <col min="10242" max="10242" width="65.83203125" style="442" customWidth="1"/>
    <col min="10243" max="10245" width="18.33203125" style="442" customWidth="1"/>
    <col min="10246" max="10246" width="9" style="442" customWidth="1"/>
    <col min="10247" max="10496" width="9.33203125" style="442"/>
    <col min="10497" max="10497" width="9" style="442" customWidth="1"/>
    <col min="10498" max="10498" width="65.83203125" style="442" customWidth="1"/>
    <col min="10499" max="10501" width="18.33203125" style="442" customWidth="1"/>
    <col min="10502" max="10502" width="9" style="442" customWidth="1"/>
    <col min="10503" max="10752" width="9.33203125" style="442"/>
    <col min="10753" max="10753" width="9" style="442" customWidth="1"/>
    <col min="10754" max="10754" width="65.83203125" style="442" customWidth="1"/>
    <col min="10755" max="10757" width="18.33203125" style="442" customWidth="1"/>
    <col min="10758" max="10758" width="9" style="442" customWidth="1"/>
    <col min="10759" max="11008" width="9.33203125" style="442"/>
    <col min="11009" max="11009" width="9" style="442" customWidth="1"/>
    <col min="11010" max="11010" width="65.83203125" style="442" customWidth="1"/>
    <col min="11011" max="11013" width="18.33203125" style="442" customWidth="1"/>
    <col min="11014" max="11014" width="9" style="442" customWidth="1"/>
    <col min="11015" max="11264" width="9.33203125" style="442"/>
    <col min="11265" max="11265" width="9" style="442" customWidth="1"/>
    <col min="11266" max="11266" width="65.83203125" style="442" customWidth="1"/>
    <col min="11267" max="11269" width="18.33203125" style="442" customWidth="1"/>
    <col min="11270" max="11270" width="9" style="442" customWidth="1"/>
    <col min="11271" max="11520" width="9.33203125" style="442"/>
    <col min="11521" max="11521" width="9" style="442" customWidth="1"/>
    <col min="11522" max="11522" width="65.83203125" style="442" customWidth="1"/>
    <col min="11523" max="11525" width="18.33203125" style="442" customWidth="1"/>
    <col min="11526" max="11526" width="9" style="442" customWidth="1"/>
    <col min="11527" max="11776" width="9.33203125" style="442"/>
    <col min="11777" max="11777" width="9" style="442" customWidth="1"/>
    <col min="11778" max="11778" width="65.83203125" style="442" customWidth="1"/>
    <col min="11779" max="11781" width="18.33203125" style="442" customWidth="1"/>
    <col min="11782" max="11782" width="9" style="442" customWidth="1"/>
    <col min="11783" max="12032" width="9.33203125" style="442"/>
    <col min="12033" max="12033" width="9" style="442" customWidth="1"/>
    <col min="12034" max="12034" width="65.83203125" style="442" customWidth="1"/>
    <col min="12035" max="12037" width="18.33203125" style="442" customWidth="1"/>
    <col min="12038" max="12038" width="9" style="442" customWidth="1"/>
    <col min="12039" max="12288" width="9.33203125" style="442"/>
    <col min="12289" max="12289" width="9" style="442" customWidth="1"/>
    <col min="12290" max="12290" width="65.83203125" style="442" customWidth="1"/>
    <col min="12291" max="12293" width="18.33203125" style="442" customWidth="1"/>
    <col min="12294" max="12294" width="9" style="442" customWidth="1"/>
    <col min="12295" max="12544" width="9.33203125" style="442"/>
    <col min="12545" max="12545" width="9" style="442" customWidth="1"/>
    <col min="12546" max="12546" width="65.83203125" style="442" customWidth="1"/>
    <col min="12547" max="12549" width="18.33203125" style="442" customWidth="1"/>
    <col min="12550" max="12550" width="9" style="442" customWidth="1"/>
    <col min="12551" max="12800" width="9.33203125" style="442"/>
    <col min="12801" max="12801" width="9" style="442" customWidth="1"/>
    <col min="12802" max="12802" width="65.83203125" style="442" customWidth="1"/>
    <col min="12803" max="12805" width="18.33203125" style="442" customWidth="1"/>
    <col min="12806" max="12806" width="9" style="442" customWidth="1"/>
    <col min="12807" max="13056" width="9.33203125" style="442"/>
    <col min="13057" max="13057" width="9" style="442" customWidth="1"/>
    <col min="13058" max="13058" width="65.83203125" style="442" customWidth="1"/>
    <col min="13059" max="13061" width="18.33203125" style="442" customWidth="1"/>
    <col min="13062" max="13062" width="9" style="442" customWidth="1"/>
    <col min="13063" max="13312" width="9.33203125" style="442"/>
    <col min="13313" max="13313" width="9" style="442" customWidth="1"/>
    <col min="13314" max="13314" width="65.83203125" style="442" customWidth="1"/>
    <col min="13315" max="13317" width="18.33203125" style="442" customWidth="1"/>
    <col min="13318" max="13318" width="9" style="442" customWidth="1"/>
    <col min="13319" max="13568" width="9.33203125" style="442"/>
    <col min="13569" max="13569" width="9" style="442" customWidth="1"/>
    <col min="13570" max="13570" width="65.83203125" style="442" customWidth="1"/>
    <col min="13571" max="13573" width="18.33203125" style="442" customWidth="1"/>
    <col min="13574" max="13574" width="9" style="442" customWidth="1"/>
    <col min="13575" max="13824" width="9.33203125" style="442"/>
    <col min="13825" max="13825" width="9" style="442" customWidth="1"/>
    <col min="13826" max="13826" width="65.83203125" style="442" customWidth="1"/>
    <col min="13827" max="13829" width="18.33203125" style="442" customWidth="1"/>
    <col min="13830" max="13830" width="9" style="442" customWidth="1"/>
    <col min="13831" max="14080" width="9.33203125" style="442"/>
    <col min="14081" max="14081" width="9" style="442" customWidth="1"/>
    <col min="14082" max="14082" width="65.83203125" style="442" customWidth="1"/>
    <col min="14083" max="14085" width="18.33203125" style="442" customWidth="1"/>
    <col min="14086" max="14086" width="9" style="442" customWidth="1"/>
    <col min="14087" max="14336" width="9.33203125" style="442"/>
    <col min="14337" max="14337" width="9" style="442" customWidth="1"/>
    <col min="14338" max="14338" width="65.83203125" style="442" customWidth="1"/>
    <col min="14339" max="14341" width="18.33203125" style="442" customWidth="1"/>
    <col min="14342" max="14342" width="9" style="442" customWidth="1"/>
    <col min="14343" max="14592" width="9.33203125" style="442"/>
    <col min="14593" max="14593" width="9" style="442" customWidth="1"/>
    <col min="14594" max="14594" width="65.83203125" style="442" customWidth="1"/>
    <col min="14595" max="14597" width="18.33203125" style="442" customWidth="1"/>
    <col min="14598" max="14598" width="9" style="442" customWidth="1"/>
    <col min="14599" max="14848" width="9.33203125" style="442"/>
    <col min="14849" max="14849" width="9" style="442" customWidth="1"/>
    <col min="14850" max="14850" width="65.83203125" style="442" customWidth="1"/>
    <col min="14851" max="14853" width="18.33203125" style="442" customWidth="1"/>
    <col min="14854" max="14854" width="9" style="442" customWidth="1"/>
    <col min="14855" max="15104" width="9.33203125" style="442"/>
    <col min="15105" max="15105" width="9" style="442" customWidth="1"/>
    <col min="15106" max="15106" width="65.83203125" style="442" customWidth="1"/>
    <col min="15107" max="15109" width="18.33203125" style="442" customWidth="1"/>
    <col min="15110" max="15110" width="9" style="442" customWidth="1"/>
    <col min="15111" max="15360" width="9.33203125" style="442"/>
    <col min="15361" max="15361" width="9" style="442" customWidth="1"/>
    <col min="15362" max="15362" width="65.83203125" style="442" customWidth="1"/>
    <col min="15363" max="15365" width="18.33203125" style="442" customWidth="1"/>
    <col min="15366" max="15366" width="9" style="442" customWidth="1"/>
    <col min="15367" max="15616" width="9.33203125" style="442"/>
    <col min="15617" max="15617" width="9" style="442" customWidth="1"/>
    <col min="15618" max="15618" width="65.83203125" style="442" customWidth="1"/>
    <col min="15619" max="15621" width="18.33203125" style="442" customWidth="1"/>
    <col min="15622" max="15622" width="9" style="442" customWidth="1"/>
    <col min="15623" max="15872" width="9.33203125" style="442"/>
    <col min="15873" max="15873" width="9" style="442" customWidth="1"/>
    <col min="15874" max="15874" width="65.83203125" style="442" customWidth="1"/>
    <col min="15875" max="15877" width="18.33203125" style="442" customWidth="1"/>
    <col min="15878" max="15878" width="9" style="442" customWidth="1"/>
    <col min="15879" max="16128" width="9.33203125" style="442"/>
    <col min="16129" max="16129" width="9" style="442" customWidth="1"/>
    <col min="16130" max="16130" width="65.83203125" style="442" customWidth="1"/>
    <col min="16131" max="16133" width="18.33203125" style="442" customWidth="1"/>
    <col min="16134" max="16134" width="9" style="442" customWidth="1"/>
    <col min="16135" max="16384" width="9.33203125" style="442"/>
  </cols>
  <sheetData>
    <row r="1" spans="1:5" ht="15.95" customHeight="1" x14ac:dyDescent="0.25">
      <c r="A1" s="1159" t="s">
        <v>2</v>
      </c>
      <c r="B1" s="1159"/>
      <c r="C1" s="1159"/>
      <c r="D1" s="1159"/>
      <c r="E1" s="1159"/>
    </row>
    <row r="2" spans="1:5" ht="15.95" customHeight="1" thickBot="1" x14ac:dyDescent="0.3">
      <c r="A2" s="1158" t="s">
        <v>84</v>
      </c>
      <c r="B2" s="1158"/>
      <c r="C2" s="666"/>
      <c r="D2" s="666"/>
      <c r="E2" s="551" t="s">
        <v>560</v>
      </c>
    </row>
    <row r="3" spans="1:5" ht="38.1" customHeight="1" thickBot="1" x14ac:dyDescent="0.3">
      <c r="A3" s="444" t="s">
        <v>48</v>
      </c>
      <c r="B3" s="529" t="s">
        <v>3</v>
      </c>
      <c r="C3" s="667" t="s">
        <v>617</v>
      </c>
      <c r="D3" s="667" t="s">
        <v>652</v>
      </c>
      <c r="E3" s="68" t="s">
        <v>661</v>
      </c>
    </row>
    <row r="4" spans="1:5" s="449" customFormat="1" ht="12" customHeight="1" thickBot="1" x14ac:dyDescent="0.25">
      <c r="A4" s="450" t="s">
        <v>370</v>
      </c>
      <c r="B4" s="555" t="s">
        <v>371</v>
      </c>
      <c r="C4" s="530" t="s">
        <v>372</v>
      </c>
      <c r="D4" s="530" t="s">
        <v>373</v>
      </c>
      <c r="E4" s="495" t="s">
        <v>559</v>
      </c>
    </row>
    <row r="5" spans="1:5" s="453" customFormat="1" ht="12" customHeight="1" thickBot="1" x14ac:dyDescent="0.25">
      <c r="A5" s="525" t="s">
        <v>4</v>
      </c>
      <c r="B5" s="531" t="s">
        <v>142</v>
      </c>
      <c r="C5" s="668">
        <f>+C6+C7+C8+C9+C10+C11</f>
        <v>892475973</v>
      </c>
      <c r="D5" s="668">
        <f>+D6+D7+D8+D9+D10+D11</f>
        <v>1006987649</v>
      </c>
      <c r="E5" s="452">
        <f>+E6+E7+E8+E9+E10+E11</f>
        <v>657017420</v>
      </c>
    </row>
    <row r="6" spans="1:5" s="453" customFormat="1" ht="12" customHeight="1" x14ac:dyDescent="0.2">
      <c r="A6" s="669" t="s">
        <v>60</v>
      </c>
      <c r="B6" s="455" t="s">
        <v>143</v>
      </c>
      <c r="C6" s="465">
        <v>260457403</v>
      </c>
      <c r="D6" s="456">
        <v>292521879</v>
      </c>
      <c r="E6" s="456">
        <v>192378043</v>
      </c>
    </row>
    <row r="7" spans="1:5" s="453" customFormat="1" ht="12" customHeight="1" x14ac:dyDescent="0.2">
      <c r="A7" s="670" t="s">
        <v>61</v>
      </c>
      <c r="B7" s="458" t="s">
        <v>144</v>
      </c>
      <c r="C7" s="459">
        <v>430315204</v>
      </c>
      <c r="D7" s="459">
        <v>465142400</v>
      </c>
      <c r="E7" s="459">
        <v>269348718</v>
      </c>
    </row>
    <row r="8" spans="1:5" s="453" customFormat="1" ht="12" customHeight="1" x14ac:dyDescent="0.2">
      <c r="A8" s="670" t="s">
        <v>62</v>
      </c>
      <c r="B8" s="458" t="s">
        <v>618</v>
      </c>
      <c r="C8" s="394">
        <v>176023335</v>
      </c>
      <c r="D8" s="394">
        <v>223550393</v>
      </c>
      <c r="E8" s="394">
        <v>179882789</v>
      </c>
    </row>
    <row r="9" spans="1:5" s="453" customFormat="1" ht="12" customHeight="1" x14ac:dyDescent="0.2">
      <c r="A9" s="670" t="s">
        <v>63</v>
      </c>
      <c r="B9" s="458" t="s">
        <v>145</v>
      </c>
      <c r="C9" s="394">
        <v>25680031</v>
      </c>
      <c r="D9" s="394">
        <v>25772977</v>
      </c>
      <c r="E9" s="394">
        <v>15036690</v>
      </c>
    </row>
    <row r="10" spans="1:5" s="453" customFormat="1" ht="12" customHeight="1" x14ac:dyDescent="0.2">
      <c r="A10" s="670" t="s">
        <v>81</v>
      </c>
      <c r="B10" s="460" t="s">
        <v>316</v>
      </c>
      <c r="C10" s="671"/>
      <c r="D10" s="671"/>
      <c r="E10" s="31"/>
    </row>
    <row r="11" spans="1:5" s="453" customFormat="1" ht="12" customHeight="1" thickBot="1" x14ac:dyDescent="0.25">
      <c r="A11" s="672" t="s">
        <v>64</v>
      </c>
      <c r="B11" s="463" t="s">
        <v>317</v>
      </c>
      <c r="C11" s="469"/>
      <c r="D11" s="469"/>
      <c r="E11" s="829">
        <v>371180</v>
      </c>
    </row>
    <row r="12" spans="1:5" s="453" customFormat="1" ht="12" customHeight="1" thickBot="1" x14ac:dyDescent="0.25">
      <c r="A12" s="525" t="s">
        <v>5</v>
      </c>
      <c r="B12" s="464" t="s">
        <v>146</v>
      </c>
      <c r="C12" s="452">
        <f>+C13+C14+C15+C16+C17+C18</f>
        <v>49750933</v>
      </c>
      <c r="D12" s="452">
        <f>+D13+D14+D15+D16+D17+D18</f>
        <v>47446933</v>
      </c>
      <c r="E12" s="452">
        <f>+E13+E14+E15+E16+E17</f>
        <v>157563480</v>
      </c>
    </row>
    <row r="13" spans="1:5" s="453" customFormat="1" ht="12" customHeight="1" x14ac:dyDescent="0.2">
      <c r="A13" s="669" t="s">
        <v>66</v>
      </c>
      <c r="B13" s="455" t="s">
        <v>147</v>
      </c>
      <c r="C13" s="465"/>
      <c r="D13" s="465"/>
      <c r="E13" s="829">
        <v>36744534</v>
      </c>
    </row>
    <row r="14" spans="1:5" s="453" customFormat="1" ht="12" customHeight="1" x14ac:dyDescent="0.2">
      <c r="A14" s="670" t="s">
        <v>67</v>
      </c>
      <c r="B14" s="458" t="s">
        <v>148</v>
      </c>
      <c r="C14" s="394"/>
      <c r="D14" s="394">
        <v>3388426</v>
      </c>
      <c r="E14" s="36">
        <v>8380544</v>
      </c>
    </row>
    <row r="15" spans="1:5" s="453" customFormat="1" ht="12" customHeight="1" x14ac:dyDescent="0.2">
      <c r="A15" s="670" t="s">
        <v>68</v>
      </c>
      <c r="B15" s="458" t="s">
        <v>619</v>
      </c>
      <c r="C15" s="394"/>
      <c r="D15" s="336">
        <v>1642320</v>
      </c>
      <c r="E15" s="29">
        <v>29852330</v>
      </c>
    </row>
    <row r="16" spans="1:5" s="453" customFormat="1" ht="12" customHeight="1" x14ac:dyDescent="0.2">
      <c r="A16" s="670" t="s">
        <v>69</v>
      </c>
      <c r="B16" s="458" t="s">
        <v>620</v>
      </c>
      <c r="C16" s="473">
        <v>43711106</v>
      </c>
      <c r="D16" s="394">
        <v>1874687</v>
      </c>
      <c r="E16" s="29">
        <v>60713508</v>
      </c>
    </row>
    <row r="17" spans="1:5" s="453" customFormat="1" ht="12" customHeight="1" x14ac:dyDescent="0.2">
      <c r="A17" s="670" t="s">
        <v>70</v>
      </c>
      <c r="B17" s="458" t="s">
        <v>149</v>
      </c>
      <c r="C17" s="473">
        <v>6039827</v>
      </c>
      <c r="D17" s="394">
        <v>40541500</v>
      </c>
      <c r="E17" s="28">
        <v>21872564</v>
      </c>
    </row>
    <row r="18" spans="1:5" s="453" customFormat="1" ht="12" customHeight="1" thickBot="1" x14ac:dyDescent="0.25">
      <c r="A18" s="672" t="s">
        <v>76</v>
      </c>
      <c r="B18" s="463" t="s">
        <v>150</v>
      </c>
      <c r="C18" s="469"/>
      <c r="D18" s="469"/>
      <c r="E18" s="38"/>
    </row>
    <row r="19" spans="1:5" s="453" customFormat="1" ht="12" customHeight="1" thickBot="1" x14ac:dyDescent="0.25">
      <c r="A19" s="525" t="s">
        <v>6</v>
      </c>
      <c r="B19" s="451" t="s">
        <v>151</v>
      </c>
      <c r="C19" s="452">
        <f>+C20+C21+C22+C23+C24</f>
        <v>6700000</v>
      </c>
      <c r="D19" s="452">
        <f>+D20+D21+D22+D23+D24</f>
        <v>120015369</v>
      </c>
      <c r="E19" s="39">
        <v>29836344</v>
      </c>
    </row>
    <row r="20" spans="1:5" s="453" customFormat="1" ht="12" customHeight="1" x14ac:dyDescent="0.2">
      <c r="A20" s="669" t="s">
        <v>49</v>
      </c>
      <c r="B20" s="455" t="s">
        <v>152</v>
      </c>
      <c r="C20" s="465"/>
      <c r="D20" s="465"/>
      <c r="E20" s="465"/>
    </row>
    <row r="21" spans="1:5" s="453" customFormat="1" ht="12" customHeight="1" x14ac:dyDescent="0.2">
      <c r="A21" s="670" t="s">
        <v>50</v>
      </c>
      <c r="B21" s="458" t="s">
        <v>153</v>
      </c>
      <c r="C21" s="394"/>
      <c r="D21" s="394"/>
      <c r="E21" s="394"/>
    </row>
    <row r="22" spans="1:5" s="453" customFormat="1" ht="12" customHeight="1" x14ac:dyDescent="0.2">
      <c r="A22" s="670" t="s">
        <v>51</v>
      </c>
      <c r="B22" s="458" t="s">
        <v>311</v>
      </c>
      <c r="C22" s="394"/>
      <c r="D22" s="394"/>
      <c r="E22" s="394"/>
    </row>
    <row r="23" spans="1:5" s="453" customFormat="1" ht="12" customHeight="1" x14ac:dyDescent="0.2">
      <c r="A23" s="670" t="s">
        <v>52</v>
      </c>
      <c r="B23" s="458" t="s">
        <v>312</v>
      </c>
      <c r="C23" s="394"/>
      <c r="D23" s="394"/>
      <c r="E23" s="394"/>
    </row>
    <row r="24" spans="1:5" s="453" customFormat="1" ht="12" customHeight="1" x14ac:dyDescent="0.2">
      <c r="A24" s="670" t="s">
        <v>92</v>
      </c>
      <c r="B24" s="458" t="s">
        <v>154</v>
      </c>
      <c r="C24" s="473">
        <v>6700000</v>
      </c>
      <c r="D24" s="394">
        <v>120015369</v>
      </c>
      <c r="E24" s="29">
        <v>29836344</v>
      </c>
    </row>
    <row r="25" spans="1:5" s="453" customFormat="1" ht="12" customHeight="1" thickBot="1" x14ac:dyDescent="0.25">
      <c r="A25" s="672" t="s">
        <v>93</v>
      </c>
      <c r="B25" s="471" t="s">
        <v>155</v>
      </c>
      <c r="C25" s="469"/>
      <c r="D25" s="469"/>
      <c r="E25" s="469"/>
    </row>
    <row r="26" spans="1:5" s="453" customFormat="1" ht="12" customHeight="1" thickBot="1" x14ac:dyDescent="0.25">
      <c r="A26" s="525" t="s">
        <v>94</v>
      </c>
      <c r="B26" s="451" t="s">
        <v>598</v>
      </c>
      <c r="C26" s="472">
        <f>SUM(C27:C33)</f>
        <v>881944908</v>
      </c>
      <c r="D26" s="472">
        <f>SUM(D27:D33)</f>
        <v>1044746483</v>
      </c>
      <c r="E26" s="472">
        <f>SUM(E27:E33)</f>
        <v>498775624</v>
      </c>
    </row>
    <row r="27" spans="1:5" s="453" customFormat="1" ht="12" customHeight="1" x14ac:dyDescent="0.2">
      <c r="A27" s="669" t="s">
        <v>156</v>
      </c>
      <c r="B27" s="455" t="s">
        <v>404</v>
      </c>
      <c r="C27" s="586">
        <v>32186778</v>
      </c>
      <c r="D27" s="456">
        <v>33059884</v>
      </c>
      <c r="E27" s="26">
        <v>30465398</v>
      </c>
    </row>
    <row r="28" spans="1:5" s="453" customFormat="1" ht="12" customHeight="1" x14ac:dyDescent="0.2">
      <c r="A28" s="670" t="s">
        <v>157</v>
      </c>
      <c r="B28" s="458" t="s">
        <v>621</v>
      </c>
      <c r="C28" s="473">
        <v>30272602</v>
      </c>
      <c r="D28" s="394">
        <v>37757238</v>
      </c>
      <c r="E28" s="29">
        <v>25847485</v>
      </c>
    </row>
    <row r="29" spans="1:5" s="453" customFormat="1" ht="12" customHeight="1" x14ac:dyDescent="0.2">
      <c r="A29" s="670" t="s">
        <v>158</v>
      </c>
      <c r="B29" s="458" t="s">
        <v>405</v>
      </c>
      <c r="C29" s="473">
        <v>813417413</v>
      </c>
      <c r="D29" s="394">
        <v>962550660</v>
      </c>
      <c r="E29" s="29">
        <v>434990989</v>
      </c>
    </row>
    <row r="30" spans="1:5" s="453" customFormat="1" ht="12" customHeight="1" x14ac:dyDescent="0.2">
      <c r="A30" s="670" t="s">
        <v>159</v>
      </c>
      <c r="B30" s="458" t="s">
        <v>406</v>
      </c>
      <c r="C30" s="473">
        <v>972890</v>
      </c>
      <c r="D30" s="394">
        <v>1558179</v>
      </c>
      <c r="E30" s="29">
        <v>778720</v>
      </c>
    </row>
    <row r="31" spans="1:5" s="453" customFormat="1" ht="12" customHeight="1" x14ac:dyDescent="0.2">
      <c r="A31" s="670" t="s">
        <v>401</v>
      </c>
      <c r="B31" s="458" t="s">
        <v>160</v>
      </c>
      <c r="C31" s="473"/>
      <c r="D31" s="394"/>
      <c r="E31" s="297">
        <v>0</v>
      </c>
    </row>
    <row r="32" spans="1:5" s="453" customFormat="1" ht="12" customHeight="1" x14ac:dyDescent="0.2">
      <c r="A32" s="670" t="s">
        <v>402</v>
      </c>
      <c r="B32" s="458" t="s">
        <v>161</v>
      </c>
      <c r="C32" s="673">
        <v>191700</v>
      </c>
      <c r="D32" s="394">
        <v>78000</v>
      </c>
      <c r="E32" s="29">
        <v>51000</v>
      </c>
    </row>
    <row r="33" spans="1:5" s="453" customFormat="1" ht="12" customHeight="1" thickBot="1" x14ac:dyDescent="0.25">
      <c r="A33" s="672" t="s">
        <v>403</v>
      </c>
      <c r="B33" s="471" t="s">
        <v>162</v>
      </c>
      <c r="C33" s="674">
        <v>4903525</v>
      </c>
      <c r="D33" s="476">
        <v>9742522</v>
      </c>
      <c r="E33" s="37">
        <v>6642032</v>
      </c>
    </row>
    <row r="34" spans="1:5" s="453" customFormat="1" ht="12" customHeight="1" thickBot="1" x14ac:dyDescent="0.25">
      <c r="A34" s="525" t="s">
        <v>8</v>
      </c>
      <c r="B34" s="451" t="s">
        <v>318</v>
      </c>
      <c r="C34" s="452">
        <f>SUM(C35:C45)</f>
        <v>228502208</v>
      </c>
      <c r="D34" s="452">
        <f>SUM(D35:D45)</f>
        <v>246585128</v>
      </c>
      <c r="E34" s="452">
        <f>SUM(E35:E45)</f>
        <v>133039231</v>
      </c>
    </row>
    <row r="35" spans="1:5" s="453" customFormat="1" ht="12" customHeight="1" x14ac:dyDescent="0.2">
      <c r="A35" s="669" t="s">
        <v>53</v>
      </c>
      <c r="B35" s="455" t="s">
        <v>165</v>
      </c>
      <c r="C35" s="465"/>
      <c r="D35" s="465"/>
      <c r="E35" s="465"/>
    </row>
    <row r="36" spans="1:5" s="453" customFormat="1" ht="12" customHeight="1" x14ac:dyDescent="0.2">
      <c r="A36" s="670" t="s">
        <v>54</v>
      </c>
      <c r="B36" s="458" t="s">
        <v>166</v>
      </c>
      <c r="C36" s="673">
        <v>75165213</v>
      </c>
      <c r="D36" s="394">
        <v>81473877</v>
      </c>
      <c r="E36" s="34">
        <v>57064797</v>
      </c>
    </row>
    <row r="37" spans="1:5" s="453" customFormat="1" ht="12" customHeight="1" x14ac:dyDescent="0.2">
      <c r="A37" s="670" t="s">
        <v>55</v>
      </c>
      <c r="B37" s="458" t="s">
        <v>167</v>
      </c>
      <c r="C37" s="673">
        <v>24928048</v>
      </c>
      <c r="D37" s="394">
        <v>15437168</v>
      </c>
      <c r="E37" s="34">
        <v>4372999</v>
      </c>
    </row>
    <row r="38" spans="1:5" s="453" customFormat="1" ht="12" customHeight="1" x14ac:dyDescent="0.2">
      <c r="A38" s="670" t="s">
        <v>96</v>
      </c>
      <c r="B38" s="458" t="s">
        <v>168</v>
      </c>
      <c r="C38" s="673">
        <v>10567681</v>
      </c>
      <c r="D38" s="459">
        <v>4631129</v>
      </c>
      <c r="E38" s="28">
        <v>120000</v>
      </c>
    </row>
    <row r="39" spans="1:5" s="453" customFormat="1" ht="12" customHeight="1" x14ac:dyDescent="0.2">
      <c r="A39" s="670" t="s">
        <v>97</v>
      </c>
      <c r="B39" s="458" t="s">
        <v>169</v>
      </c>
      <c r="C39" s="673">
        <v>65094366</v>
      </c>
      <c r="D39" s="459">
        <v>78658379</v>
      </c>
      <c r="E39" s="28">
        <v>45873296</v>
      </c>
    </row>
    <row r="40" spans="1:5" s="453" customFormat="1" ht="12" customHeight="1" x14ac:dyDescent="0.2">
      <c r="A40" s="670" t="s">
        <v>98</v>
      </c>
      <c r="B40" s="458" t="s">
        <v>170</v>
      </c>
      <c r="C40" s="673">
        <v>22687307</v>
      </c>
      <c r="D40" s="459">
        <v>23370586</v>
      </c>
      <c r="E40" s="28">
        <v>12197330</v>
      </c>
    </row>
    <row r="41" spans="1:5" s="453" customFormat="1" ht="12" customHeight="1" x14ac:dyDescent="0.2">
      <c r="A41" s="670" t="s">
        <v>99</v>
      </c>
      <c r="B41" s="458" t="s">
        <v>171</v>
      </c>
      <c r="C41" s="473">
        <v>16429000</v>
      </c>
      <c r="D41" s="477">
        <v>21952000</v>
      </c>
      <c r="E41" s="297">
        <v>10402000</v>
      </c>
    </row>
    <row r="42" spans="1:5" s="453" customFormat="1" ht="12" customHeight="1" x14ac:dyDescent="0.2">
      <c r="A42" s="670" t="s">
        <v>100</v>
      </c>
      <c r="B42" s="458" t="s">
        <v>407</v>
      </c>
      <c r="C42" s="675">
        <v>81801</v>
      </c>
      <c r="D42" s="478">
        <v>46664</v>
      </c>
      <c r="E42" s="44">
        <v>24647</v>
      </c>
    </row>
    <row r="43" spans="1:5" s="453" customFormat="1" ht="12" customHeight="1" x14ac:dyDescent="0.2">
      <c r="A43" s="670" t="s">
        <v>163</v>
      </c>
      <c r="B43" s="458" t="s">
        <v>173</v>
      </c>
      <c r="C43" s="675"/>
      <c r="D43" s="478"/>
      <c r="E43" s="44"/>
    </row>
    <row r="44" spans="1:5" s="453" customFormat="1" ht="12" customHeight="1" x14ac:dyDescent="0.2">
      <c r="A44" s="672" t="s">
        <v>164</v>
      </c>
      <c r="B44" s="471" t="s">
        <v>320</v>
      </c>
      <c r="C44" s="675">
        <v>307312</v>
      </c>
      <c r="D44" s="478"/>
      <c r="E44" s="44">
        <v>75000</v>
      </c>
    </row>
    <row r="45" spans="1:5" s="453" customFormat="1" ht="12" customHeight="1" thickBot="1" x14ac:dyDescent="0.25">
      <c r="A45" s="672" t="s">
        <v>319</v>
      </c>
      <c r="B45" s="463" t="s">
        <v>174</v>
      </c>
      <c r="C45" s="675">
        <v>13241480</v>
      </c>
      <c r="D45" s="479">
        <v>21015325</v>
      </c>
      <c r="E45" s="45">
        <v>2909162</v>
      </c>
    </row>
    <row r="46" spans="1:5" s="453" customFormat="1" ht="12" customHeight="1" thickBot="1" x14ac:dyDescent="0.25">
      <c r="A46" s="525" t="s">
        <v>9</v>
      </c>
      <c r="B46" s="451" t="s">
        <v>175</v>
      </c>
      <c r="C46" s="452">
        <f>SUM(C47:C51)</f>
        <v>268998</v>
      </c>
      <c r="D46" s="452">
        <f>SUM(D47:D51)</f>
        <v>1816733</v>
      </c>
      <c r="E46" s="39">
        <v>2362</v>
      </c>
    </row>
    <row r="47" spans="1:5" s="453" customFormat="1" ht="12" customHeight="1" x14ac:dyDescent="0.2">
      <c r="A47" s="669" t="s">
        <v>56</v>
      </c>
      <c r="B47" s="455" t="s">
        <v>179</v>
      </c>
      <c r="C47" s="553"/>
      <c r="D47" s="553"/>
      <c r="E47" s="465"/>
    </row>
    <row r="48" spans="1:5" s="453" customFormat="1" ht="12" customHeight="1" x14ac:dyDescent="0.2">
      <c r="A48" s="670" t="s">
        <v>57</v>
      </c>
      <c r="B48" s="458" t="s">
        <v>180</v>
      </c>
      <c r="C48" s="676"/>
      <c r="D48" s="478"/>
      <c r="E48" s="394"/>
    </row>
    <row r="49" spans="1:5" s="453" customFormat="1" ht="12" customHeight="1" x14ac:dyDescent="0.2">
      <c r="A49" s="670" t="s">
        <v>176</v>
      </c>
      <c r="B49" s="458" t="s">
        <v>181</v>
      </c>
      <c r="C49" s="473">
        <v>268998</v>
      </c>
      <c r="D49" s="394">
        <v>1816733</v>
      </c>
      <c r="E49" s="29">
        <v>2362</v>
      </c>
    </row>
    <row r="50" spans="1:5" s="453" customFormat="1" ht="12" customHeight="1" x14ac:dyDescent="0.2">
      <c r="A50" s="670" t="s">
        <v>177</v>
      </c>
      <c r="B50" s="458" t="s">
        <v>182</v>
      </c>
      <c r="C50" s="473"/>
      <c r="D50" s="478"/>
      <c r="E50" s="394"/>
    </row>
    <row r="51" spans="1:5" s="453" customFormat="1" ht="12" customHeight="1" thickBot="1" x14ac:dyDescent="0.25">
      <c r="A51" s="672" t="s">
        <v>178</v>
      </c>
      <c r="B51" s="463" t="s">
        <v>183</v>
      </c>
      <c r="C51" s="677"/>
      <c r="D51" s="552"/>
      <c r="E51" s="469"/>
    </row>
    <row r="52" spans="1:5" s="453" customFormat="1" ht="12" customHeight="1" thickBot="1" x14ac:dyDescent="0.25">
      <c r="A52" s="525" t="s">
        <v>101</v>
      </c>
      <c r="B52" s="451" t="s">
        <v>184</v>
      </c>
      <c r="C52" s="452">
        <f>SUM(C53:C55)</f>
        <v>9050</v>
      </c>
      <c r="D52" s="452">
        <f>SUM(D53:D55)</f>
        <v>22620</v>
      </c>
      <c r="E52" s="39">
        <v>92390</v>
      </c>
    </row>
    <row r="53" spans="1:5" s="453" customFormat="1" ht="12" customHeight="1" x14ac:dyDescent="0.2">
      <c r="A53" s="669" t="s">
        <v>58</v>
      </c>
      <c r="B53" s="455" t="s">
        <v>185</v>
      </c>
      <c r="C53" s="465"/>
      <c r="D53" s="465"/>
      <c r="E53" s="465"/>
    </row>
    <row r="54" spans="1:5" s="453" customFormat="1" ht="12" customHeight="1" x14ac:dyDescent="0.2">
      <c r="A54" s="670" t="s">
        <v>59</v>
      </c>
      <c r="B54" s="458" t="s">
        <v>313</v>
      </c>
      <c r="C54" s="394"/>
      <c r="D54" s="394"/>
      <c r="E54" s="394"/>
    </row>
    <row r="55" spans="1:5" s="453" customFormat="1" ht="12" customHeight="1" x14ac:dyDescent="0.2">
      <c r="A55" s="670" t="s">
        <v>188</v>
      </c>
      <c r="B55" s="458" t="s">
        <v>186</v>
      </c>
      <c r="C55" s="676">
        <v>9050</v>
      </c>
      <c r="D55" s="477">
        <v>22620</v>
      </c>
      <c r="E55" s="29">
        <v>92390</v>
      </c>
    </row>
    <row r="56" spans="1:5" s="453" customFormat="1" ht="12" customHeight="1" thickBot="1" x14ac:dyDescent="0.25">
      <c r="A56" s="672" t="s">
        <v>189</v>
      </c>
      <c r="B56" s="463" t="s">
        <v>187</v>
      </c>
      <c r="C56" s="469"/>
      <c r="D56" s="469"/>
      <c r="E56" s="469"/>
    </row>
    <row r="57" spans="1:5" s="453" customFormat="1" ht="12" customHeight="1" thickBot="1" x14ac:dyDescent="0.25">
      <c r="A57" s="525" t="s">
        <v>11</v>
      </c>
      <c r="B57" s="464" t="s">
        <v>190</v>
      </c>
      <c r="C57" s="452">
        <f>SUM(C58:C60)</f>
        <v>2910835</v>
      </c>
      <c r="D57" s="452">
        <f>SUM(D58:D60)</f>
        <v>46784512</v>
      </c>
      <c r="E57" s="480"/>
    </row>
    <row r="58" spans="1:5" s="453" customFormat="1" ht="12" customHeight="1" x14ac:dyDescent="0.2">
      <c r="A58" s="669" t="s">
        <v>102</v>
      </c>
      <c r="B58" s="455" t="s">
        <v>192</v>
      </c>
      <c r="C58" s="553"/>
      <c r="D58" s="553"/>
      <c r="E58" s="465"/>
    </row>
    <row r="59" spans="1:5" s="453" customFormat="1" ht="12" customHeight="1" x14ac:dyDescent="0.2">
      <c r="A59" s="670" t="s">
        <v>103</v>
      </c>
      <c r="B59" s="458" t="s">
        <v>314</v>
      </c>
      <c r="C59" s="478"/>
      <c r="D59" s="394">
        <v>2173412</v>
      </c>
      <c r="E59" s="394"/>
    </row>
    <row r="60" spans="1:5" s="453" customFormat="1" ht="12" customHeight="1" x14ac:dyDescent="0.2">
      <c r="A60" s="670" t="s">
        <v>124</v>
      </c>
      <c r="B60" s="458" t="s">
        <v>193</v>
      </c>
      <c r="C60" s="473">
        <v>2910835</v>
      </c>
      <c r="D60" s="394">
        <v>44611100</v>
      </c>
      <c r="E60" s="394"/>
    </row>
    <row r="61" spans="1:5" s="453" customFormat="1" ht="12" customHeight="1" thickBot="1" x14ac:dyDescent="0.25">
      <c r="A61" s="672" t="s">
        <v>191</v>
      </c>
      <c r="B61" s="463" t="s">
        <v>194</v>
      </c>
      <c r="C61" s="552"/>
      <c r="D61" s="552"/>
      <c r="E61" s="469"/>
    </row>
    <row r="62" spans="1:5" s="453" customFormat="1" ht="12" customHeight="1" thickBot="1" x14ac:dyDescent="0.25">
      <c r="A62" s="678" t="s">
        <v>360</v>
      </c>
      <c r="B62" s="451" t="s">
        <v>195</v>
      </c>
      <c r="C62" s="472">
        <f>+C5+C12+C19+C26+C34+C46+C52+C57</f>
        <v>2062562905</v>
      </c>
      <c r="D62" s="472">
        <f>+D5+D12+D19+D26+D34+D46+D52+D57</f>
        <v>2514405427</v>
      </c>
      <c r="E62" s="472">
        <f>+E5+E12+E19+E26+E34+E46+E52+E57</f>
        <v>1476326851</v>
      </c>
    </row>
    <row r="63" spans="1:5" s="453" customFormat="1" ht="12" customHeight="1" thickBot="1" x14ac:dyDescent="0.25">
      <c r="A63" s="680" t="s">
        <v>196</v>
      </c>
      <c r="B63" s="464" t="s">
        <v>622</v>
      </c>
      <c r="C63" s="452">
        <f>SUM(C64:C66)</f>
        <v>0</v>
      </c>
      <c r="D63" s="452">
        <f>SUM(D64:D66)</f>
        <v>0</v>
      </c>
      <c r="E63" s="452"/>
    </row>
    <row r="64" spans="1:5" s="453" customFormat="1" ht="12" customHeight="1" x14ac:dyDescent="0.2">
      <c r="A64" s="669" t="s">
        <v>228</v>
      </c>
      <c r="B64" s="455" t="s">
        <v>198</v>
      </c>
      <c r="C64" s="553"/>
      <c r="D64" s="553"/>
      <c r="E64" s="465"/>
    </row>
    <row r="65" spans="1:7" s="453" customFormat="1" ht="12" customHeight="1" x14ac:dyDescent="0.2">
      <c r="A65" s="670" t="s">
        <v>237</v>
      </c>
      <c r="B65" s="458" t="s">
        <v>199</v>
      </c>
      <c r="C65" s="478"/>
      <c r="D65" s="478"/>
      <c r="E65" s="394"/>
    </row>
    <row r="66" spans="1:7" s="453" customFormat="1" ht="12" customHeight="1" thickBot="1" x14ac:dyDescent="0.25">
      <c r="A66" s="672" t="s">
        <v>238</v>
      </c>
      <c r="B66" s="482" t="s">
        <v>345</v>
      </c>
      <c r="C66" s="552"/>
      <c r="D66" s="552"/>
      <c r="E66" s="469"/>
    </row>
    <row r="67" spans="1:7" s="453" customFormat="1" ht="12" customHeight="1" thickBot="1" x14ac:dyDescent="0.25">
      <c r="A67" s="680" t="s">
        <v>201</v>
      </c>
      <c r="B67" s="464" t="s">
        <v>202</v>
      </c>
      <c r="C67" s="452">
        <f>SUM(C68:C71)</f>
        <v>0</v>
      </c>
      <c r="D67" s="452">
        <f>SUM(D68:D71)</f>
        <v>0</v>
      </c>
      <c r="E67" s="452"/>
    </row>
    <row r="68" spans="1:7" s="453" customFormat="1" ht="12" customHeight="1" x14ac:dyDescent="0.2">
      <c r="A68" s="669" t="s">
        <v>82</v>
      </c>
      <c r="B68" s="455" t="s">
        <v>203</v>
      </c>
      <c r="C68" s="553"/>
      <c r="D68" s="553"/>
      <c r="E68" s="465"/>
    </row>
    <row r="69" spans="1:7" s="453" customFormat="1" ht="17.25" customHeight="1" x14ac:dyDescent="0.25">
      <c r="A69" s="670" t="s">
        <v>83</v>
      </c>
      <c r="B69" s="458" t="s">
        <v>204</v>
      </c>
      <c r="C69" s="478"/>
      <c r="D69" s="478"/>
      <c r="E69" s="394"/>
      <c r="G69" s="547"/>
    </row>
    <row r="70" spans="1:7" s="453" customFormat="1" ht="12" customHeight="1" x14ac:dyDescent="0.2">
      <c r="A70" s="670" t="s">
        <v>229</v>
      </c>
      <c r="B70" s="458" t="s">
        <v>205</v>
      </c>
      <c r="C70" s="478"/>
      <c r="D70" s="478"/>
      <c r="E70" s="394"/>
    </row>
    <row r="71" spans="1:7" s="453" customFormat="1" ht="12" customHeight="1" thickBot="1" x14ac:dyDescent="0.25">
      <c r="A71" s="672" t="s">
        <v>230</v>
      </c>
      <c r="B71" s="463" t="s">
        <v>206</v>
      </c>
      <c r="C71" s="552"/>
      <c r="D71" s="552"/>
      <c r="E71" s="469"/>
    </row>
    <row r="72" spans="1:7" s="453" customFormat="1" ht="12" customHeight="1" thickBot="1" x14ac:dyDescent="0.25">
      <c r="A72" s="680" t="s">
        <v>207</v>
      </c>
      <c r="B72" s="464" t="s">
        <v>208</v>
      </c>
      <c r="C72" s="452">
        <f>SUM(C73:C74)</f>
        <v>765953118</v>
      </c>
      <c r="D72" s="452">
        <f>SUM(D73:D74)</f>
        <v>548735900</v>
      </c>
      <c r="E72" s="452">
        <f>SUM(E73:E74)</f>
        <v>343148542</v>
      </c>
    </row>
    <row r="73" spans="1:7" s="453" customFormat="1" ht="12" customHeight="1" x14ac:dyDescent="0.2">
      <c r="A73" s="669" t="s">
        <v>231</v>
      </c>
      <c r="B73" s="455" t="s">
        <v>209</v>
      </c>
      <c r="C73" s="681">
        <v>765953118</v>
      </c>
      <c r="D73" s="465">
        <v>548735900</v>
      </c>
      <c r="E73" s="34">
        <v>343148542</v>
      </c>
    </row>
    <row r="74" spans="1:7" s="453" customFormat="1" ht="12" customHeight="1" thickBot="1" x14ac:dyDescent="0.25">
      <c r="A74" s="672" t="s">
        <v>232</v>
      </c>
      <c r="B74" s="463" t="s">
        <v>210</v>
      </c>
      <c r="C74" s="552"/>
      <c r="D74" s="552"/>
      <c r="E74" s="476"/>
    </row>
    <row r="75" spans="1:7" s="453" customFormat="1" ht="12" customHeight="1" thickBot="1" x14ac:dyDescent="0.25">
      <c r="A75" s="680" t="s">
        <v>211</v>
      </c>
      <c r="B75" s="464" t="s">
        <v>212</v>
      </c>
      <c r="C75" s="452">
        <f>SUM(C76:C78)</f>
        <v>34488095</v>
      </c>
      <c r="D75" s="452">
        <f>SUM(D76:D78)</f>
        <v>165145244</v>
      </c>
      <c r="E75" s="452"/>
    </row>
    <row r="76" spans="1:7" s="453" customFormat="1" ht="12" customHeight="1" x14ac:dyDescent="0.2">
      <c r="A76" s="669" t="s">
        <v>233</v>
      </c>
      <c r="B76" s="455" t="s">
        <v>213</v>
      </c>
      <c r="C76" s="586">
        <v>34488095</v>
      </c>
      <c r="D76" s="465">
        <v>165145244</v>
      </c>
      <c r="E76" s="465"/>
    </row>
    <row r="77" spans="1:7" s="453" customFormat="1" ht="12" customHeight="1" x14ac:dyDescent="0.2">
      <c r="A77" s="670" t="s">
        <v>234</v>
      </c>
      <c r="B77" s="458" t="s">
        <v>214</v>
      </c>
      <c r="C77" s="675"/>
      <c r="D77" s="478"/>
      <c r="E77" s="394"/>
    </row>
    <row r="78" spans="1:7" s="453" customFormat="1" ht="12" customHeight="1" thickBot="1" x14ac:dyDescent="0.25">
      <c r="A78" s="672" t="s">
        <v>235</v>
      </c>
      <c r="B78" s="463" t="s">
        <v>215</v>
      </c>
      <c r="C78" s="682"/>
      <c r="D78" s="479"/>
      <c r="E78" s="469"/>
    </row>
    <row r="79" spans="1:7" s="453" customFormat="1" ht="12" customHeight="1" thickBot="1" x14ac:dyDescent="0.25">
      <c r="A79" s="680" t="s">
        <v>216</v>
      </c>
      <c r="B79" s="464" t="s">
        <v>236</v>
      </c>
      <c r="C79" s="452">
        <f>SUM(C80:C83)</f>
        <v>0</v>
      </c>
      <c r="D79" s="452">
        <f>SUM(D80:D83)</f>
        <v>0</v>
      </c>
      <c r="E79" s="452"/>
    </row>
    <row r="80" spans="1:7" s="453" customFormat="1" ht="12" customHeight="1" x14ac:dyDescent="0.2">
      <c r="A80" s="683" t="s">
        <v>217</v>
      </c>
      <c r="B80" s="455" t="s">
        <v>218</v>
      </c>
      <c r="C80" s="553"/>
      <c r="D80" s="553"/>
      <c r="E80" s="465"/>
    </row>
    <row r="81" spans="1:5" s="453" customFormat="1" ht="12" customHeight="1" x14ac:dyDescent="0.2">
      <c r="A81" s="684" t="s">
        <v>219</v>
      </c>
      <c r="B81" s="458" t="s">
        <v>220</v>
      </c>
      <c r="C81" s="478"/>
      <c r="D81" s="478"/>
      <c r="E81" s="394"/>
    </row>
    <row r="82" spans="1:5" s="453" customFormat="1" ht="12" customHeight="1" x14ac:dyDescent="0.2">
      <c r="A82" s="684" t="s">
        <v>221</v>
      </c>
      <c r="B82" s="458" t="s">
        <v>222</v>
      </c>
      <c r="C82" s="478"/>
      <c r="D82" s="478"/>
      <c r="E82" s="394"/>
    </row>
    <row r="83" spans="1:5" s="453" customFormat="1" ht="12" customHeight="1" thickBot="1" x14ac:dyDescent="0.25">
      <c r="A83" s="685" t="s">
        <v>223</v>
      </c>
      <c r="B83" s="463" t="s">
        <v>224</v>
      </c>
      <c r="C83" s="552"/>
      <c r="D83" s="552"/>
      <c r="E83" s="469"/>
    </row>
    <row r="84" spans="1:5" s="453" customFormat="1" ht="12" customHeight="1" thickBot="1" x14ac:dyDescent="0.25">
      <c r="A84" s="680" t="s">
        <v>225</v>
      </c>
      <c r="B84" s="464" t="s">
        <v>359</v>
      </c>
      <c r="C84" s="486"/>
      <c r="D84" s="486"/>
      <c r="E84" s="486"/>
    </row>
    <row r="85" spans="1:5" s="453" customFormat="1" ht="12" customHeight="1" thickBot="1" x14ac:dyDescent="0.25">
      <c r="A85" s="680" t="s">
        <v>227</v>
      </c>
      <c r="B85" s="464" t="s">
        <v>226</v>
      </c>
      <c r="C85" s="486"/>
      <c r="D85" s="486"/>
      <c r="E85" s="1109"/>
    </row>
    <row r="86" spans="1:5" s="453" customFormat="1" ht="15" customHeight="1" thickBot="1" x14ac:dyDescent="0.25">
      <c r="A86" s="686" t="s">
        <v>239</v>
      </c>
      <c r="B86" s="487" t="s">
        <v>362</v>
      </c>
      <c r="C86" s="687">
        <f>+C63+C67+C72+C75+C79+C85+C84</f>
        <v>800441213</v>
      </c>
      <c r="D86" s="687">
        <f>+D63+D67+D72+D75+D79+D85+D84</f>
        <v>713881144</v>
      </c>
      <c r="E86" s="472">
        <f>+E63+E67+E72+E75+E79+E85+E84</f>
        <v>343148542</v>
      </c>
    </row>
    <row r="87" spans="1:5" s="453" customFormat="1" ht="14.25" customHeight="1" thickBot="1" x14ac:dyDescent="0.25">
      <c r="A87" s="688" t="s">
        <v>361</v>
      </c>
      <c r="B87" s="489" t="s">
        <v>363</v>
      </c>
      <c r="C87" s="472">
        <f>+C62+C86</f>
        <v>2863004118</v>
      </c>
      <c r="D87" s="472">
        <f>+D62+D86</f>
        <v>3228286571</v>
      </c>
      <c r="E87" s="472">
        <f>+E62+E86</f>
        <v>1819475393</v>
      </c>
    </row>
    <row r="88" spans="1:5" s="453" customFormat="1" ht="14.25" customHeight="1" x14ac:dyDescent="0.2">
      <c r="A88" s="689"/>
      <c r="B88" s="690"/>
      <c r="C88" s="691"/>
      <c r="D88" s="691"/>
      <c r="E88" s="691"/>
    </row>
    <row r="89" spans="1:5" s="453" customFormat="1" ht="15" customHeight="1" x14ac:dyDescent="0.2">
      <c r="A89" s="1159"/>
      <c r="B89" s="1159"/>
      <c r="C89" s="1159"/>
      <c r="D89" s="1159"/>
      <c r="E89" s="1159"/>
    </row>
    <row r="90" spans="1:5" s="453" customFormat="1" ht="20.100000000000001" customHeight="1" x14ac:dyDescent="0.2">
      <c r="A90" s="1159" t="s">
        <v>32</v>
      </c>
      <c r="B90" s="1159"/>
      <c r="C90" s="1159"/>
      <c r="D90" s="1159"/>
      <c r="E90" s="1159"/>
    </row>
    <row r="91" spans="1:5" s="453" customFormat="1" ht="12" customHeight="1" thickBot="1" x14ac:dyDescent="0.3">
      <c r="A91" s="1155" t="s">
        <v>85</v>
      </c>
      <c r="B91" s="1155"/>
      <c r="C91" s="493"/>
      <c r="D91" s="493"/>
      <c r="E91" s="554" t="str">
        <f>E2</f>
        <v>Forintban!</v>
      </c>
    </row>
    <row r="92" spans="1:5" s="453" customFormat="1" ht="24" customHeight="1" thickBot="1" x14ac:dyDescent="0.25">
      <c r="A92" s="444" t="s">
        <v>593</v>
      </c>
      <c r="B92" s="445" t="s">
        <v>33</v>
      </c>
      <c r="C92" s="692" t="str">
        <f>+C3</f>
        <v>2024 évi Tény</v>
      </c>
      <c r="D92" s="692" t="str">
        <f>+D3</f>
        <v>2025évi Tény</v>
      </c>
      <c r="E92" s="692" t="str">
        <f>+E3</f>
        <v>Teljesítés 06.30</v>
      </c>
    </row>
    <row r="93" spans="1:5" s="453" customFormat="1" ht="12" customHeight="1" thickBot="1" x14ac:dyDescent="0.25">
      <c r="A93" s="450" t="s">
        <v>370</v>
      </c>
      <c r="B93" s="494" t="s">
        <v>371</v>
      </c>
      <c r="C93" s="448" t="s">
        <v>372</v>
      </c>
      <c r="D93" s="448" t="s">
        <v>373</v>
      </c>
      <c r="E93" s="448" t="s">
        <v>559</v>
      </c>
    </row>
    <row r="94" spans="1:5" s="453" customFormat="1" ht="15" customHeight="1" thickBot="1" x14ac:dyDescent="0.25">
      <c r="A94" s="693" t="s">
        <v>4</v>
      </c>
      <c r="B94" s="496" t="s">
        <v>321</v>
      </c>
      <c r="C94" s="452">
        <f>C95+C96+C97+C98+C99+C112</f>
        <v>2065768441</v>
      </c>
      <c r="D94" s="544">
        <f>D95+D96+D97+D98+D99+D112</f>
        <v>2489249262</v>
      </c>
      <c r="E94" s="452">
        <f>E95+E96+E97+E98+E99</f>
        <v>1235412420</v>
      </c>
    </row>
    <row r="95" spans="1:5" s="453" customFormat="1" ht="12.95" customHeight="1" x14ac:dyDescent="0.2">
      <c r="A95" s="694" t="s">
        <v>60</v>
      </c>
      <c r="B95" s="498" t="s">
        <v>34</v>
      </c>
      <c r="C95" s="586">
        <v>832649349</v>
      </c>
      <c r="D95" s="456">
        <v>1033013905</v>
      </c>
      <c r="E95" s="34">
        <v>601440450</v>
      </c>
    </row>
    <row r="96" spans="1:5" ht="16.5" customHeight="1" x14ac:dyDescent="0.25">
      <c r="A96" s="670" t="s">
        <v>61</v>
      </c>
      <c r="B96" s="466" t="s">
        <v>104</v>
      </c>
      <c r="C96" s="473">
        <v>105876413</v>
      </c>
      <c r="D96" s="394">
        <v>136884175</v>
      </c>
      <c r="E96" s="29">
        <v>88056898</v>
      </c>
    </row>
    <row r="97" spans="1:8" x14ac:dyDescent="0.25">
      <c r="A97" s="670" t="s">
        <v>62</v>
      </c>
      <c r="B97" s="466" t="s">
        <v>80</v>
      </c>
      <c r="C97" s="473">
        <v>721728130</v>
      </c>
      <c r="D97" s="394">
        <v>745381100</v>
      </c>
      <c r="E97" s="29">
        <v>314816987</v>
      </c>
    </row>
    <row r="98" spans="1:8" s="449" customFormat="1" ht="12" customHeight="1" x14ac:dyDescent="0.25">
      <c r="A98" s="670" t="s">
        <v>63</v>
      </c>
      <c r="B98" s="500" t="s">
        <v>105</v>
      </c>
      <c r="C98" s="473">
        <v>7930141</v>
      </c>
      <c r="D98" s="394">
        <v>6839107</v>
      </c>
      <c r="E98" s="29">
        <v>2526018</v>
      </c>
      <c r="H98" s="442"/>
    </row>
    <row r="99" spans="1:8" ht="12" customHeight="1" x14ac:dyDescent="0.25">
      <c r="A99" s="670" t="s">
        <v>71</v>
      </c>
      <c r="B99" s="501" t="s">
        <v>106</v>
      </c>
      <c r="C99" s="695">
        <f>SUM(C100:C111)</f>
        <v>397584408</v>
      </c>
      <c r="D99" s="478">
        <f>SUM(D100:D111)</f>
        <v>567130975</v>
      </c>
      <c r="E99" s="44">
        <f>SUM(E100:E111)</f>
        <v>228572067</v>
      </c>
    </row>
    <row r="100" spans="1:8" ht="12" customHeight="1" x14ac:dyDescent="0.25">
      <c r="A100" s="670" t="s">
        <v>64</v>
      </c>
      <c r="B100" s="466" t="s">
        <v>326</v>
      </c>
      <c r="C100" s="473">
        <v>7880902</v>
      </c>
      <c r="D100" s="823">
        <v>3209385</v>
      </c>
      <c r="E100" s="29"/>
    </row>
    <row r="101" spans="1:8" ht="12" customHeight="1" x14ac:dyDescent="0.25">
      <c r="A101" s="670" t="s">
        <v>65</v>
      </c>
      <c r="B101" s="502" t="s">
        <v>325</v>
      </c>
      <c r="C101" s="602">
        <v>135282566</v>
      </c>
      <c r="D101" s="473">
        <v>147693181</v>
      </c>
      <c r="E101" s="601">
        <v>102154400</v>
      </c>
    </row>
    <row r="102" spans="1:8" ht="12" customHeight="1" x14ac:dyDescent="0.25">
      <c r="A102" s="670" t="s">
        <v>72</v>
      </c>
      <c r="B102" s="502" t="s">
        <v>324</v>
      </c>
      <c r="C102" s="473"/>
      <c r="D102" s="824">
        <v>173467166</v>
      </c>
      <c r="E102" s="29"/>
    </row>
    <row r="103" spans="1:8" ht="12" customHeight="1" x14ac:dyDescent="0.25">
      <c r="A103" s="670" t="s">
        <v>73</v>
      </c>
      <c r="B103" s="503" t="s">
        <v>242</v>
      </c>
      <c r="C103" s="473"/>
      <c r="D103" s="394"/>
      <c r="E103" s="29"/>
    </row>
    <row r="104" spans="1:8" ht="12" customHeight="1" x14ac:dyDescent="0.25">
      <c r="A104" s="670" t="s">
        <v>74</v>
      </c>
      <c r="B104" s="504" t="s">
        <v>243</v>
      </c>
      <c r="C104" s="473"/>
      <c r="D104" s="394"/>
      <c r="E104" s="29"/>
    </row>
    <row r="105" spans="1:8" ht="12" customHeight="1" x14ac:dyDescent="0.25">
      <c r="A105" s="670" t="s">
        <v>75</v>
      </c>
      <c r="B105" s="504" t="s">
        <v>244</v>
      </c>
      <c r="C105" s="473"/>
      <c r="D105" s="394"/>
      <c r="E105" s="29"/>
    </row>
    <row r="106" spans="1:8" ht="12" customHeight="1" x14ac:dyDescent="0.25">
      <c r="A106" s="670" t="s">
        <v>77</v>
      </c>
      <c r="B106" s="503" t="s">
        <v>245</v>
      </c>
      <c r="C106" s="473">
        <v>46476733</v>
      </c>
      <c r="D106" s="394">
        <v>16026549</v>
      </c>
      <c r="E106" s="29">
        <v>16623601</v>
      </c>
    </row>
    <row r="107" spans="1:8" ht="12" customHeight="1" x14ac:dyDescent="0.25">
      <c r="A107" s="670" t="s">
        <v>107</v>
      </c>
      <c r="B107" s="503" t="s">
        <v>246</v>
      </c>
      <c r="C107" s="473"/>
      <c r="D107" s="394"/>
      <c r="E107" s="29"/>
    </row>
    <row r="108" spans="1:8" ht="12" customHeight="1" x14ac:dyDescent="0.25">
      <c r="A108" s="670" t="s">
        <v>240</v>
      </c>
      <c r="B108" s="504" t="s">
        <v>247</v>
      </c>
      <c r="C108" s="473"/>
      <c r="D108" s="394"/>
      <c r="E108" s="29"/>
    </row>
    <row r="109" spans="1:8" ht="12" customHeight="1" x14ac:dyDescent="0.25">
      <c r="A109" s="696" t="s">
        <v>241</v>
      </c>
      <c r="B109" s="502" t="s">
        <v>248</v>
      </c>
      <c r="C109" s="473"/>
      <c r="D109" s="394"/>
      <c r="E109" s="29"/>
    </row>
    <row r="110" spans="1:8" ht="12" customHeight="1" x14ac:dyDescent="0.25">
      <c r="A110" s="670" t="s">
        <v>322</v>
      </c>
      <c r="B110" s="502" t="s">
        <v>249</v>
      </c>
      <c r="C110" s="473"/>
      <c r="D110" s="394"/>
      <c r="E110" s="29"/>
    </row>
    <row r="111" spans="1:8" ht="12" customHeight="1" x14ac:dyDescent="0.25">
      <c r="A111" s="672" t="s">
        <v>323</v>
      </c>
      <c r="B111" s="502" t="s">
        <v>250</v>
      </c>
      <c r="C111" s="473">
        <v>207944207</v>
      </c>
      <c r="D111" s="394">
        <v>226734694</v>
      </c>
      <c r="E111" s="733">
        <v>109794066</v>
      </c>
    </row>
    <row r="112" spans="1:8" ht="12" customHeight="1" x14ac:dyDescent="0.25">
      <c r="A112" s="670" t="s">
        <v>327</v>
      </c>
      <c r="B112" s="500" t="s">
        <v>35</v>
      </c>
      <c r="C112" s="507"/>
      <c r="D112" s="507"/>
      <c r="E112" s="507">
        <f>E113+E114</f>
        <v>0</v>
      </c>
    </row>
    <row r="113" spans="1:5" ht="12" customHeight="1" x14ac:dyDescent="0.25">
      <c r="A113" s="670" t="s">
        <v>328</v>
      </c>
      <c r="B113" s="466" t="s">
        <v>330</v>
      </c>
      <c r="C113" s="469"/>
      <c r="D113" s="469"/>
      <c r="E113" s="394"/>
    </row>
    <row r="114" spans="1:5" ht="12" customHeight="1" thickBot="1" x14ac:dyDescent="0.3">
      <c r="A114" s="697" t="s">
        <v>329</v>
      </c>
      <c r="B114" s="509" t="s">
        <v>331</v>
      </c>
      <c r="C114" s="476"/>
      <c r="D114" s="476"/>
      <c r="E114" s="38"/>
    </row>
    <row r="115" spans="1:5" ht="12" customHeight="1" thickBot="1" x14ac:dyDescent="0.3">
      <c r="A115" s="698" t="s">
        <v>5</v>
      </c>
      <c r="B115" s="511" t="s">
        <v>251</v>
      </c>
      <c r="C115" s="557">
        <f>+C116+C118+C120</f>
        <v>218662219</v>
      </c>
      <c r="D115" s="557">
        <f>+D116+D118+D120</f>
        <v>243514529</v>
      </c>
      <c r="E115" s="452">
        <f>+E116+E118+E120</f>
        <v>61656950</v>
      </c>
    </row>
    <row r="116" spans="1:5" ht="12" customHeight="1" x14ac:dyDescent="0.25">
      <c r="A116" s="669" t="s">
        <v>66</v>
      </c>
      <c r="B116" s="466" t="s">
        <v>123</v>
      </c>
      <c r="C116" s="586">
        <v>74812817</v>
      </c>
      <c r="D116" s="456">
        <v>186000318</v>
      </c>
      <c r="E116" s="465">
        <v>38349429</v>
      </c>
    </row>
    <row r="117" spans="1:5" x14ac:dyDescent="0.25">
      <c r="A117" s="669" t="s">
        <v>67</v>
      </c>
      <c r="B117" s="513" t="s">
        <v>255</v>
      </c>
      <c r="C117" s="473"/>
      <c r="D117" s="394"/>
      <c r="E117" s="394"/>
    </row>
    <row r="118" spans="1:5" ht="12" customHeight="1" x14ac:dyDescent="0.25">
      <c r="A118" s="669" t="s">
        <v>68</v>
      </c>
      <c r="B118" s="513" t="s">
        <v>108</v>
      </c>
      <c r="C118" s="473">
        <v>142349402</v>
      </c>
      <c r="D118" s="394">
        <v>28427592</v>
      </c>
      <c r="E118" s="394">
        <v>19064551</v>
      </c>
    </row>
    <row r="119" spans="1:5" ht="12" customHeight="1" x14ac:dyDescent="0.25">
      <c r="A119" s="669" t="s">
        <v>69</v>
      </c>
      <c r="B119" s="513" t="s">
        <v>256</v>
      </c>
      <c r="C119" s="473"/>
      <c r="D119" s="394"/>
      <c r="E119" s="29"/>
    </row>
    <row r="120" spans="1:5" ht="12" customHeight="1" x14ac:dyDescent="0.25">
      <c r="A120" s="669" t="s">
        <v>70</v>
      </c>
      <c r="B120" s="463" t="s">
        <v>125</v>
      </c>
      <c r="C120" s="473">
        <v>1500000</v>
      </c>
      <c r="D120" s="394">
        <v>29086619</v>
      </c>
      <c r="E120" s="29">
        <f>E127+E128</f>
        <v>4242970</v>
      </c>
    </row>
    <row r="121" spans="1:5" ht="12" customHeight="1" x14ac:dyDescent="0.25">
      <c r="A121" s="669" t="s">
        <v>76</v>
      </c>
      <c r="B121" s="460" t="s">
        <v>315</v>
      </c>
      <c r="C121" s="473"/>
      <c r="D121" s="394"/>
      <c r="E121" s="29"/>
    </row>
    <row r="122" spans="1:5" ht="12" customHeight="1" x14ac:dyDescent="0.25">
      <c r="A122" s="669" t="s">
        <v>78</v>
      </c>
      <c r="B122" s="514" t="s">
        <v>261</v>
      </c>
      <c r="C122" s="473"/>
      <c r="D122" s="394"/>
      <c r="E122" s="29"/>
    </row>
    <row r="123" spans="1:5" ht="12" customHeight="1" x14ac:dyDescent="0.25">
      <c r="A123" s="669" t="s">
        <v>109</v>
      </c>
      <c r="B123" s="504" t="s">
        <v>244</v>
      </c>
      <c r="C123" s="473"/>
      <c r="D123" s="394"/>
      <c r="E123" s="29"/>
    </row>
    <row r="124" spans="1:5" ht="12" customHeight="1" x14ac:dyDescent="0.25">
      <c r="A124" s="669" t="s">
        <v>110</v>
      </c>
      <c r="B124" s="504" t="s">
        <v>260</v>
      </c>
      <c r="C124" s="473"/>
      <c r="D124" s="394">
        <v>24015537</v>
      </c>
      <c r="E124" s="29"/>
    </row>
    <row r="125" spans="1:5" ht="12" customHeight="1" x14ac:dyDescent="0.25">
      <c r="A125" s="669" t="s">
        <v>111</v>
      </c>
      <c r="B125" s="504" t="s">
        <v>259</v>
      </c>
      <c r="C125" s="473"/>
      <c r="D125" s="394"/>
      <c r="E125" s="29"/>
    </row>
    <row r="126" spans="1:5" ht="12" customHeight="1" x14ac:dyDescent="0.25">
      <c r="A126" s="669" t="s">
        <v>252</v>
      </c>
      <c r="B126" s="504" t="s">
        <v>247</v>
      </c>
      <c r="C126" s="473"/>
      <c r="D126" s="394"/>
      <c r="E126" s="29"/>
    </row>
    <row r="127" spans="1:5" ht="12" customHeight="1" x14ac:dyDescent="0.25">
      <c r="A127" s="669" t="s">
        <v>253</v>
      </c>
      <c r="B127" s="504" t="s">
        <v>258</v>
      </c>
      <c r="C127" s="473">
        <v>1500000</v>
      </c>
      <c r="D127" s="394">
        <v>500000</v>
      </c>
      <c r="E127" s="29">
        <v>500000</v>
      </c>
    </row>
    <row r="128" spans="1:5" ht="12" customHeight="1" thickBot="1" x14ac:dyDescent="0.3">
      <c r="A128" s="696" t="s">
        <v>254</v>
      </c>
      <c r="B128" s="504" t="s">
        <v>257</v>
      </c>
      <c r="C128" s="469"/>
      <c r="D128" s="476">
        <v>4571082</v>
      </c>
      <c r="E128" s="38">
        <v>3742970</v>
      </c>
    </row>
    <row r="129" spans="1:5" ht="12" customHeight="1" thickBot="1" x14ac:dyDescent="0.3">
      <c r="A129" s="525" t="s">
        <v>6</v>
      </c>
      <c r="B129" s="515" t="s">
        <v>332</v>
      </c>
      <c r="C129" s="452">
        <f>+C94+C115</f>
        <v>2284430660</v>
      </c>
      <c r="D129" s="452">
        <f>+D94+D115</f>
        <v>2732763791</v>
      </c>
      <c r="E129" s="452">
        <f>+E94+E112+E115</f>
        <v>1297069370</v>
      </c>
    </row>
    <row r="130" spans="1:5" ht="12" customHeight="1" thickBot="1" x14ac:dyDescent="0.3">
      <c r="A130" s="525" t="s">
        <v>7</v>
      </c>
      <c r="B130" s="515" t="s">
        <v>333</v>
      </c>
      <c r="C130" s="452">
        <f>+C131+C132+C133</f>
        <v>0</v>
      </c>
      <c r="D130" s="452">
        <f>+D131+D132+D133</f>
        <v>0</v>
      </c>
      <c r="E130" s="465"/>
    </row>
    <row r="131" spans="1:5" ht="12" customHeight="1" x14ac:dyDescent="0.25">
      <c r="A131" s="669" t="s">
        <v>156</v>
      </c>
      <c r="B131" s="513" t="s">
        <v>340</v>
      </c>
      <c r="C131" s="394"/>
      <c r="D131" s="394"/>
      <c r="E131" s="394"/>
    </row>
    <row r="132" spans="1:5" ht="12" customHeight="1" x14ac:dyDescent="0.25">
      <c r="A132" s="669" t="s">
        <v>157</v>
      </c>
      <c r="B132" s="513" t="s">
        <v>341</v>
      </c>
      <c r="C132" s="394"/>
      <c r="D132" s="394"/>
      <c r="E132" s="394"/>
    </row>
    <row r="133" spans="1:5" ht="12" customHeight="1" thickBot="1" x14ac:dyDescent="0.3">
      <c r="A133" s="696" t="s">
        <v>158</v>
      </c>
      <c r="B133" s="513" t="s">
        <v>342</v>
      </c>
      <c r="C133" s="394"/>
      <c r="D133" s="394"/>
      <c r="E133" s="469"/>
    </row>
    <row r="134" spans="1:5" ht="12" customHeight="1" thickBot="1" x14ac:dyDescent="0.3">
      <c r="A134" s="525" t="s">
        <v>8</v>
      </c>
      <c r="B134" s="515" t="s">
        <v>334</v>
      </c>
      <c r="C134" s="452">
        <f>SUM(C135:C140)</f>
        <v>0</v>
      </c>
      <c r="D134" s="452">
        <f>SUM(D135:D140)</f>
        <v>0</v>
      </c>
      <c r="E134" s="452"/>
    </row>
    <row r="135" spans="1:5" ht="12" customHeight="1" x14ac:dyDescent="0.25">
      <c r="A135" s="669" t="s">
        <v>53</v>
      </c>
      <c r="B135" s="516" t="s">
        <v>343</v>
      </c>
      <c r="C135" s="394"/>
      <c r="D135" s="394"/>
      <c r="E135" s="465"/>
    </row>
    <row r="136" spans="1:5" ht="12" customHeight="1" x14ac:dyDescent="0.25">
      <c r="A136" s="669" t="s">
        <v>54</v>
      </c>
      <c r="B136" s="516" t="s">
        <v>335</v>
      </c>
      <c r="C136" s="394"/>
      <c r="D136" s="394"/>
      <c r="E136" s="394"/>
    </row>
    <row r="137" spans="1:5" ht="12" customHeight="1" x14ac:dyDescent="0.25">
      <c r="A137" s="669" t="s">
        <v>55</v>
      </c>
      <c r="B137" s="516" t="s">
        <v>336</v>
      </c>
      <c r="C137" s="394"/>
      <c r="D137" s="394"/>
      <c r="E137" s="394"/>
    </row>
    <row r="138" spans="1:5" ht="12" customHeight="1" x14ac:dyDescent="0.25">
      <c r="A138" s="669" t="s">
        <v>96</v>
      </c>
      <c r="B138" s="516" t="s">
        <v>337</v>
      </c>
      <c r="C138" s="394"/>
      <c r="D138" s="394"/>
      <c r="E138" s="394"/>
    </row>
    <row r="139" spans="1:5" ht="12" customHeight="1" x14ac:dyDescent="0.25">
      <c r="A139" s="669" t="s">
        <v>97</v>
      </c>
      <c r="B139" s="516" t="s">
        <v>338</v>
      </c>
      <c r="C139" s="394"/>
      <c r="D139" s="394"/>
      <c r="E139" s="394"/>
    </row>
    <row r="140" spans="1:5" ht="12" customHeight="1" thickBot="1" x14ac:dyDescent="0.3">
      <c r="A140" s="696" t="s">
        <v>98</v>
      </c>
      <c r="B140" s="516" t="s">
        <v>339</v>
      </c>
      <c r="C140" s="394"/>
      <c r="D140" s="394"/>
      <c r="E140" s="469"/>
    </row>
    <row r="141" spans="1:5" ht="12" customHeight="1" thickBot="1" x14ac:dyDescent="0.3">
      <c r="A141" s="525" t="s">
        <v>9</v>
      </c>
      <c r="B141" s="515" t="s">
        <v>347</v>
      </c>
      <c r="C141" s="472">
        <f>+C142+C143+C144+C145</f>
        <v>29837558</v>
      </c>
      <c r="D141" s="472">
        <f>+D142+D143+D144+D145</f>
        <v>152374238</v>
      </c>
      <c r="E141" s="472">
        <f>+E142+E143+E144+E145</f>
        <v>46467848</v>
      </c>
    </row>
    <row r="142" spans="1:5" ht="12" customHeight="1" x14ac:dyDescent="0.25">
      <c r="A142" s="669" t="s">
        <v>56</v>
      </c>
      <c r="B142" s="516" t="s">
        <v>262</v>
      </c>
      <c r="C142" s="394"/>
      <c r="D142" s="473"/>
      <c r="E142" s="456"/>
    </row>
    <row r="143" spans="1:5" ht="12" customHeight="1" x14ac:dyDescent="0.25">
      <c r="A143" s="669" t="s">
        <v>57</v>
      </c>
      <c r="B143" s="516" t="s">
        <v>263</v>
      </c>
      <c r="C143" s="473">
        <v>29837558</v>
      </c>
      <c r="D143" s="825">
        <v>152374238</v>
      </c>
      <c r="E143" s="1110">
        <v>46467848</v>
      </c>
    </row>
    <row r="144" spans="1:5" ht="12" customHeight="1" x14ac:dyDescent="0.25">
      <c r="A144" s="669" t="s">
        <v>176</v>
      </c>
      <c r="B144" s="516" t="s">
        <v>348</v>
      </c>
      <c r="C144" s="394"/>
      <c r="D144" s="473"/>
      <c r="E144" s="394"/>
    </row>
    <row r="145" spans="1:6" ht="12" customHeight="1" thickBot="1" x14ac:dyDescent="0.3">
      <c r="A145" s="696" t="s">
        <v>177</v>
      </c>
      <c r="B145" s="517" t="s">
        <v>623</v>
      </c>
      <c r="C145" s="394"/>
      <c r="D145" s="473"/>
      <c r="E145" s="476"/>
    </row>
    <row r="146" spans="1:6" ht="12" customHeight="1" thickBot="1" x14ac:dyDescent="0.3">
      <c r="A146" s="525" t="s">
        <v>10</v>
      </c>
      <c r="B146" s="515" t="s">
        <v>349</v>
      </c>
      <c r="C146" s="518">
        <f>SUM(C147:C151)</f>
        <v>0</v>
      </c>
      <c r="D146" s="518">
        <f>SUM(D147:D151)</f>
        <v>0</v>
      </c>
      <c r="E146" s="518"/>
    </row>
    <row r="147" spans="1:6" ht="12" customHeight="1" x14ac:dyDescent="0.25">
      <c r="A147" s="669" t="s">
        <v>58</v>
      </c>
      <c r="B147" s="516" t="s">
        <v>344</v>
      </c>
      <c r="C147" s="456"/>
      <c r="D147" s="545"/>
      <c r="E147" s="465"/>
    </row>
    <row r="148" spans="1:6" ht="12" customHeight="1" x14ac:dyDescent="0.25">
      <c r="A148" s="669" t="s">
        <v>59</v>
      </c>
      <c r="B148" s="516" t="s">
        <v>351</v>
      </c>
      <c r="C148" s="394"/>
      <c r="D148" s="545"/>
      <c r="E148" s="394"/>
    </row>
    <row r="149" spans="1:6" ht="12" customHeight="1" x14ac:dyDescent="0.25">
      <c r="A149" s="669" t="s">
        <v>188</v>
      </c>
      <c r="B149" s="516" t="s">
        <v>346</v>
      </c>
      <c r="C149" s="394"/>
      <c r="D149" s="545"/>
      <c r="E149" s="394"/>
    </row>
    <row r="150" spans="1:6" ht="12" customHeight="1" x14ac:dyDescent="0.25">
      <c r="A150" s="669" t="s">
        <v>189</v>
      </c>
      <c r="B150" s="516" t="s">
        <v>352</v>
      </c>
      <c r="C150" s="394"/>
      <c r="D150" s="545"/>
      <c r="E150" s="394"/>
    </row>
    <row r="151" spans="1:6" ht="12" customHeight="1" thickBot="1" x14ac:dyDescent="0.3">
      <c r="A151" s="669" t="s">
        <v>350</v>
      </c>
      <c r="B151" s="516" t="s">
        <v>282</v>
      </c>
      <c r="C151" s="469"/>
      <c r="D151" s="546"/>
      <c r="E151" s="469"/>
    </row>
    <row r="152" spans="1:6" ht="12" customHeight="1" thickBot="1" x14ac:dyDescent="0.3">
      <c r="A152" s="525" t="s">
        <v>11</v>
      </c>
      <c r="B152" s="699" t="s">
        <v>354</v>
      </c>
      <c r="C152" s="558"/>
      <c r="D152" s="558"/>
      <c r="E152" s="558"/>
    </row>
    <row r="153" spans="1:6" ht="12" customHeight="1" thickBot="1" x14ac:dyDescent="0.3">
      <c r="A153" s="525" t="s">
        <v>12</v>
      </c>
      <c r="B153" s="699" t="s">
        <v>355</v>
      </c>
      <c r="C153" s="700"/>
      <c r="D153" s="558"/>
      <c r="E153" s="1111"/>
    </row>
    <row r="154" spans="1:6" ht="15" customHeight="1" thickBot="1" x14ac:dyDescent="0.3">
      <c r="A154" s="525" t="s">
        <v>13</v>
      </c>
      <c r="B154" s="515" t="s">
        <v>357</v>
      </c>
      <c r="C154" s="701">
        <f>+C130+C134+C141+C146+C152+C153</f>
        <v>29837558</v>
      </c>
      <c r="D154" s="701">
        <f>+D130+D134+D141+D146+D152+D153</f>
        <v>152374238</v>
      </c>
      <c r="E154" s="521">
        <f>+E130+E134+E141+E146+E152+E153</f>
        <v>46467848</v>
      </c>
      <c r="F154" s="548"/>
    </row>
    <row r="155" spans="1:6" s="453" customFormat="1" ht="12.95" customHeight="1" thickBot="1" x14ac:dyDescent="0.25">
      <c r="A155" s="702" t="s">
        <v>14</v>
      </c>
      <c r="B155" s="522" t="s">
        <v>356</v>
      </c>
      <c r="C155" s="521">
        <f>+C129+C154</f>
        <v>2314268218</v>
      </c>
      <c r="D155" s="521">
        <f>+D129+D154</f>
        <v>2885138029</v>
      </c>
      <c r="E155" s="521">
        <f>+E129+E154</f>
        <v>1343537218</v>
      </c>
    </row>
    <row r="157" spans="1:6" x14ac:dyDescent="0.25">
      <c r="C157" s="549"/>
      <c r="D157" s="549"/>
      <c r="E157" s="549"/>
    </row>
    <row r="158" spans="1:6" x14ac:dyDescent="0.25">
      <c r="C158" s="703"/>
      <c r="D158" s="703"/>
      <c r="E158" s="703"/>
    </row>
    <row r="159" spans="1:6" ht="16.5" customHeight="1" x14ac:dyDescent="0.25">
      <c r="C159" s="704"/>
      <c r="D159" s="704"/>
      <c r="E159" s="704"/>
    </row>
    <row r="160" spans="1:6" x14ac:dyDescent="0.25">
      <c r="C160" s="704"/>
      <c r="D160" s="704"/>
      <c r="E160" s="704"/>
    </row>
  </sheetData>
  <mergeCells count="5">
    <mergeCell ref="A1:E1"/>
    <mergeCell ref="A2:B2"/>
    <mergeCell ref="A89:E89"/>
    <mergeCell ref="A90:E90"/>
    <mergeCell ref="A91:B91"/>
  </mergeCells>
  <printOptions horizontalCentered="1"/>
  <pageMargins left="0.78740157480314965" right="0.78740157480314965" top="1.4566929133858268" bottom="0.86614173228346458" header="0.78740157480314965" footer="0.59055118110236227"/>
  <pageSetup paperSize="9" scale="62" fitToWidth="3" fitToHeight="2" orientation="portrait" r:id="rId1"/>
  <headerFooter alignWithMargins="0">
    <oddHeader>&amp;C&amp;"Times New Roman CE,Félkövér"&amp;12&amp;UTájékoztató kimutatások, &amp;U
Ócsa Város  Önkormányzat
ELŐZŐ 2 ÉV KÖLTSÉGVETÉSÉNEK  MÉRLEGEI&amp;R&amp;"Times New Roman CE,Félkövér dőlt"&amp;11 1. sz. tájékoztató tábla</oddHeader>
  </headerFooter>
  <rowBreaks count="1" manualBreakCount="1">
    <brk id="87" max="4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D31"/>
  <sheetViews>
    <sheetView view="pageLayout" zoomScaleNormal="100" zoomScaleSheetLayoutView="100" workbookViewId="0">
      <selection activeCell="D4" sqref="D4"/>
    </sheetView>
  </sheetViews>
  <sheetFormatPr defaultRowHeight="12.75" x14ac:dyDescent="0.2"/>
  <cols>
    <col min="1" max="1" width="5.83203125" style="617" customWidth="1"/>
    <col min="2" max="2" width="54.83203125" style="574" customWidth="1"/>
    <col min="3" max="4" width="17.6640625" style="574" customWidth="1"/>
    <col min="5" max="256" width="9.33203125" style="574"/>
    <col min="257" max="257" width="5.83203125" style="574" customWidth="1"/>
    <col min="258" max="258" width="54.83203125" style="574" customWidth="1"/>
    <col min="259" max="260" width="17.6640625" style="574" customWidth="1"/>
    <col min="261" max="512" width="9.33203125" style="574"/>
    <col min="513" max="513" width="5.83203125" style="574" customWidth="1"/>
    <col min="514" max="514" width="54.83203125" style="574" customWidth="1"/>
    <col min="515" max="516" width="17.6640625" style="574" customWidth="1"/>
    <col min="517" max="768" width="9.33203125" style="574"/>
    <col min="769" max="769" width="5.83203125" style="574" customWidth="1"/>
    <col min="770" max="770" width="54.83203125" style="574" customWidth="1"/>
    <col min="771" max="772" width="17.6640625" style="574" customWidth="1"/>
    <col min="773" max="1024" width="9.33203125" style="574"/>
    <col min="1025" max="1025" width="5.83203125" style="574" customWidth="1"/>
    <col min="1026" max="1026" width="54.83203125" style="574" customWidth="1"/>
    <col min="1027" max="1028" width="17.6640625" style="574" customWidth="1"/>
    <col min="1029" max="1280" width="9.33203125" style="574"/>
    <col min="1281" max="1281" width="5.83203125" style="574" customWidth="1"/>
    <col min="1282" max="1282" width="54.83203125" style="574" customWidth="1"/>
    <col min="1283" max="1284" width="17.6640625" style="574" customWidth="1"/>
    <col min="1285" max="1536" width="9.33203125" style="574"/>
    <col min="1537" max="1537" width="5.83203125" style="574" customWidth="1"/>
    <col min="1538" max="1538" width="54.83203125" style="574" customWidth="1"/>
    <col min="1539" max="1540" width="17.6640625" style="574" customWidth="1"/>
    <col min="1541" max="1792" width="9.33203125" style="574"/>
    <col min="1793" max="1793" width="5.83203125" style="574" customWidth="1"/>
    <col min="1794" max="1794" width="54.83203125" style="574" customWidth="1"/>
    <col min="1795" max="1796" width="17.6640625" style="574" customWidth="1"/>
    <col min="1797" max="2048" width="9.33203125" style="574"/>
    <col min="2049" max="2049" width="5.83203125" style="574" customWidth="1"/>
    <col min="2050" max="2050" width="54.83203125" style="574" customWidth="1"/>
    <col min="2051" max="2052" width="17.6640625" style="574" customWidth="1"/>
    <col min="2053" max="2304" width="9.33203125" style="574"/>
    <col min="2305" max="2305" width="5.83203125" style="574" customWidth="1"/>
    <col min="2306" max="2306" width="54.83203125" style="574" customWidth="1"/>
    <col min="2307" max="2308" width="17.6640625" style="574" customWidth="1"/>
    <col min="2309" max="2560" width="9.33203125" style="574"/>
    <col min="2561" max="2561" width="5.83203125" style="574" customWidth="1"/>
    <col min="2562" max="2562" width="54.83203125" style="574" customWidth="1"/>
    <col min="2563" max="2564" width="17.6640625" style="574" customWidth="1"/>
    <col min="2565" max="2816" width="9.33203125" style="574"/>
    <col min="2817" max="2817" width="5.83203125" style="574" customWidth="1"/>
    <col min="2818" max="2818" width="54.83203125" style="574" customWidth="1"/>
    <col min="2819" max="2820" width="17.6640625" style="574" customWidth="1"/>
    <col min="2821" max="3072" width="9.33203125" style="574"/>
    <col min="3073" max="3073" width="5.83203125" style="574" customWidth="1"/>
    <col min="3074" max="3074" width="54.83203125" style="574" customWidth="1"/>
    <col min="3075" max="3076" width="17.6640625" style="574" customWidth="1"/>
    <col min="3077" max="3328" width="9.33203125" style="574"/>
    <col min="3329" max="3329" width="5.83203125" style="574" customWidth="1"/>
    <col min="3330" max="3330" width="54.83203125" style="574" customWidth="1"/>
    <col min="3331" max="3332" width="17.6640625" style="574" customWidth="1"/>
    <col min="3333" max="3584" width="9.33203125" style="574"/>
    <col min="3585" max="3585" width="5.83203125" style="574" customWidth="1"/>
    <col min="3586" max="3586" width="54.83203125" style="574" customWidth="1"/>
    <col min="3587" max="3588" width="17.6640625" style="574" customWidth="1"/>
    <col min="3589" max="3840" width="9.33203125" style="574"/>
    <col min="3841" max="3841" width="5.83203125" style="574" customWidth="1"/>
    <col min="3842" max="3842" width="54.83203125" style="574" customWidth="1"/>
    <col min="3843" max="3844" width="17.6640625" style="574" customWidth="1"/>
    <col min="3845" max="4096" width="9.33203125" style="574"/>
    <col min="4097" max="4097" width="5.83203125" style="574" customWidth="1"/>
    <col min="4098" max="4098" width="54.83203125" style="574" customWidth="1"/>
    <col min="4099" max="4100" width="17.6640625" style="574" customWidth="1"/>
    <col min="4101" max="4352" width="9.33203125" style="574"/>
    <col min="4353" max="4353" width="5.83203125" style="574" customWidth="1"/>
    <col min="4354" max="4354" width="54.83203125" style="574" customWidth="1"/>
    <col min="4355" max="4356" width="17.6640625" style="574" customWidth="1"/>
    <col min="4357" max="4608" width="9.33203125" style="574"/>
    <col min="4609" max="4609" width="5.83203125" style="574" customWidth="1"/>
    <col min="4610" max="4610" width="54.83203125" style="574" customWidth="1"/>
    <col min="4611" max="4612" width="17.6640625" style="574" customWidth="1"/>
    <col min="4613" max="4864" width="9.33203125" style="574"/>
    <col min="4865" max="4865" width="5.83203125" style="574" customWidth="1"/>
    <col min="4866" max="4866" width="54.83203125" style="574" customWidth="1"/>
    <col min="4867" max="4868" width="17.6640625" style="574" customWidth="1"/>
    <col min="4869" max="5120" width="9.33203125" style="574"/>
    <col min="5121" max="5121" width="5.83203125" style="574" customWidth="1"/>
    <col min="5122" max="5122" width="54.83203125" style="574" customWidth="1"/>
    <col min="5123" max="5124" width="17.6640625" style="574" customWidth="1"/>
    <col min="5125" max="5376" width="9.33203125" style="574"/>
    <col min="5377" max="5377" width="5.83203125" style="574" customWidth="1"/>
    <col min="5378" max="5378" width="54.83203125" style="574" customWidth="1"/>
    <col min="5379" max="5380" width="17.6640625" style="574" customWidth="1"/>
    <col min="5381" max="5632" width="9.33203125" style="574"/>
    <col min="5633" max="5633" width="5.83203125" style="574" customWidth="1"/>
    <col min="5634" max="5634" width="54.83203125" style="574" customWidth="1"/>
    <col min="5635" max="5636" width="17.6640625" style="574" customWidth="1"/>
    <col min="5637" max="5888" width="9.33203125" style="574"/>
    <col min="5889" max="5889" width="5.83203125" style="574" customWidth="1"/>
    <col min="5890" max="5890" width="54.83203125" style="574" customWidth="1"/>
    <col min="5891" max="5892" width="17.6640625" style="574" customWidth="1"/>
    <col min="5893" max="6144" width="9.33203125" style="574"/>
    <col min="6145" max="6145" width="5.83203125" style="574" customWidth="1"/>
    <col min="6146" max="6146" width="54.83203125" style="574" customWidth="1"/>
    <col min="6147" max="6148" width="17.6640625" style="574" customWidth="1"/>
    <col min="6149" max="6400" width="9.33203125" style="574"/>
    <col min="6401" max="6401" width="5.83203125" style="574" customWidth="1"/>
    <col min="6402" max="6402" width="54.83203125" style="574" customWidth="1"/>
    <col min="6403" max="6404" width="17.6640625" style="574" customWidth="1"/>
    <col min="6405" max="6656" width="9.33203125" style="574"/>
    <col min="6657" max="6657" width="5.83203125" style="574" customWidth="1"/>
    <col min="6658" max="6658" width="54.83203125" style="574" customWidth="1"/>
    <col min="6659" max="6660" width="17.6640625" style="574" customWidth="1"/>
    <col min="6661" max="6912" width="9.33203125" style="574"/>
    <col min="6913" max="6913" width="5.83203125" style="574" customWidth="1"/>
    <col min="6914" max="6914" width="54.83203125" style="574" customWidth="1"/>
    <col min="6915" max="6916" width="17.6640625" style="574" customWidth="1"/>
    <col min="6917" max="7168" width="9.33203125" style="574"/>
    <col min="7169" max="7169" width="5.83203125" style="574" customWidth="1"/>
    <col min="7170" max="7170" width="54.83203125" style="574" customWidth="1"/>
    <col min="7171" max="7172" width="17.6640625" style="574" customWidth="1"/>
    <col min="7173" max="7424" width="9.33203125" style="574"/>
    <col min="7425" max="7425" width="5.83203125" style="574" customWidth="1"/>
    <col min="7426" max="7426" width="54.83203125" style="574" customWidth="1"/>
    <col min="7427" max="7428" width="17.6640625" style="574" customWidth="1"/>
    <col min="7429" max="7680" width="9.33203125" style="574"/>
    <col min="7681" max="7681" width="5.83203125" style="574" customWidth="1"/>
    <col min="7682" max="7682" width="54.83203125" style="574" customWidth="1"/>
    <col min="7683" max="7684" width="17.6640625" style="574" customWidth="1"/>
    <col min="7685" max="7936" width="9.33203125" style="574"/>
    <col min="7937" max="7937" width="5.83203125" style="574" customWidth="1"/>
    <col min="7938" max="7938" width="54.83203125" style="574" customWidth="1"/>
    <col min="7939" max="7940" width="17.6640625" style="574" customWidth="1"/>
    <col min="7941" max="8192" width="9.33203125" style="574"/>
    <col min="8193" max="8193" width="5.83203125" style="574" customWidth="1"/>
    <col min="8194" max="8194" width="54.83203125" style="574" customWidth="1"/>
    <col min="8195" max="8196" width="17.6640625" style="574" customWidth="1"/>
    <col min="8197" max="8448" width="9.33203125" style="574"/>
    <col min="8449" max="8449" width="5.83203125" style="574" customWidth="1"/>
    <col min="8450" max="8450" width="54.83203125" style="574" customWidth="1"/>
    <col min="8451" max="8452" width="17.6640625" style="574" customWidth="1"/>
    <col min="8453" max="8704" width="9.33203125" style="574"/>
    <col min="8705" max="8705" width="5.83203125" style="574" customWidth="1"/>
    <col min="8706" max="8706" width="54.83203125" style="574" customWidth="1"/>
    <col min="8707" max="8708" width="17.6640625" style="574" customWidth="1"/>
    <col min="8709" max="8960" width="9.33203125" style="574"/>
    <col min="8961" max="8961" width="5.83203125" style="574" customWidth="1"/>
    <col min="8962" max="8962" width="54.83203125" style="574" customWidth="1"/>
    <col min="8963" max="8964" width="17.6640625" style="574" customWidth="1"/>
    <col min="8965" max="9216" width="9.33203125" style="574"/>
    <col min="9217" max="9217" width="5.83203125" style="574" customWidth="1"/>
    <col min="9218" max="9218" width="54.83203125" style="574" customWidth="1"/>
    <col min="9219" max="9220" width="17.6640625" style="574" customWidth="1"/>
    <col min="9221" max="9472" width="9.33203125" style="574"/>
    <col min="9473" max="9473" width="5.83203125" style="574" customWidth="1"/>
    <col min="9474" max="9474" width="54.83203125" style="574" customWidth="1"/>
    <col min="9475" max="9476" width="17.6640625" style="574" customWidth="1"/>
    <col min="9477" max="9728" width="9.33203125" style="574"/>
    <col min="9729" max="9729" width="5.83203125" style="574" customWidth="1"/>
    <col min="9730" max="9730" width="54.83203125" style="574" customWidth="1"/>
    <col min="9731" max="9732" width="17.6640625" style="574" customWidth="1"/>
    <col min="9733" max="9984" width="9.33203125" style="574"/>
    <col min="9985" max="9985" width="5.83203125" style="574" customWidth="1"/>
    <col min="9986" max="9986" width="54.83203125" style="574" customWidth="1"/>
    <col min="9987" max="9988" width="17.6640625" style="574" customWidth="1"/>
    <col min="9989" max="10240" width="9.33203125" style="574"/>
    <col min="10241" max="10241" width="5.83203125" style="574" customWidth="1"/>
    <col min="10242" max="10242" width="54.83203125" style="574" customWidth="1"/>
    <col min="10243" max="10244" width="17.6640625" style="574" customWidth="1"/>
    <col min="10245" max="10496" width="9.33203125" style="574"/>
    <col min="10497" max="10497" width="5.83203125" style="574" customWidth="1"/>
    <col min="10498" max="10498" width="54.83203125" style="574" customWidth="1"/>
    <col min="10499" max="10500" width="17.6640625" style="574" customWidth="1"/>
    <col min="10501" max="10752" width="9.33203125" style="574"/>
    <col min="10753" max="10753" width="5.83203125" style="574" customWidth="1"/>
    <col min="10754" max="10754" width="54.83203125" style="574" customWidth="1"/>
    <col min="10755" max="10756" width="17.6640625" style="574" customWidth="1"/>
    <col min="10757" max="11008" width="9.33203125" style="574"/>
    <col min="11009" max="11009" width="5.83203125" style="574" customWidth="1"/>
    <col min="11010" max="11010" width="54.83203125" style="574" customWidth="1"/>
    <col min="11011" max="11012" width="17.6640625" style="574" customWidth="1"/>
    <col min="11013" max="11264" width="9.33203125" style="574"/>
    <col min="11265" max="11265" width="5.83203125" style="574" customWidth="1"/>
    <col min="11266" max="11266" width="54.83203125" style="574" customWidth="1"/>
    <col min="11267" max="11268" width="17.6640625" style="574" customWidth="1"/>
    <col min="11269" max="11520" width="9.33203125" style="574"/>
    <col min="11521" max="11521" width="5.83203125" style="574" customWidth="1"/>
    <col min="11522" max="11522" width="54.83203125" style="574" customWidth="1"/>
    <col min="11523" max="11524" width="17.6640625" style="574" customWidth="1"/>
    <col min="11525" max="11776" width="9.33203125" style="574"/>
    <col min="11777" max="11777" width="5.83203125" style="574" customWidth="1"/>
    <col min="11778" max="11778" width="54.83203125" style="574" customWidth="1"/>
    <col min="11779" max="11780" width="17.6640625" style="574" customWidth="1"/>
    <col min="11781" max="12032" width="9.33203125" style="574"/>
    <col min="12033" max="12033" width="5.83203125" style="574" customWidth="1"/>
    <col min="12034" max="12034" width="54.83203125" style="574" customWidth="1"/>
    <col min="12035" max="12036" width="17.6640625" style="574" customWidth="1"/>
    <col min="12037" max="12288" width="9.33203125" style="574"/>
    <col min="12289" max="12289" width="5.83203125" style="574" customWidth="1"/>
    <col min="12290" max="12290" width="54.83203125" style="574" customWidth="1"/>
    <col min="12291" max="12292" width="17.6640625" style="574" customWidth="1"/>
    <col min="12293" max="12544" width="9.33203125" style="574"/>
    <col min="12545" max="12545" width="5.83203125" style="574" customWidth="1"/>
    <col min="12546" max="12546" width="54.83203125" style="574" customWidth="1"/>
    <col min="12547" max="12548" width="17.6640625" style="574" customWidth="1"/>
    <col min="12549" max="12800" width="9.33203125" style="574"/>
    <col min="12801" max="12801" width="5.83203125" style="574" customWidth="1"/>
    <col min="12802" max="12802" width="54.83203125" style="574" customWidth="1"/>
    <col min="12803" max="12804" width="17.6640625" style="574" customWidth="1"/>
    <col min="12805" max="13056" width="9.33203125" style="574"/>
    <col min="13057" max="13057" width="5.83203125" style="574" customWidth="1"/>
    <col min="13058" max="13058" width="54.83203125" style="574" customWidth="1"/>
    <col min="13059" max="13060" width="17.6640625" style="574" customWidth="1"/>
    <col min="13061" max="13312" width="9.33203125" style="574"/>
    <col min="13313" max="13313" width="5.83203125" style="574" customWidth="1"/>
    <col min="13314" max="13314" width="54.83203125" style="574" customWidth="1"/>
    <col min="13315" max="13316" width="17.6640625" style="574" customWidth="1"/>
    <col min="13317" max="13568" width="9.33203125" style="574"/>
    <col min="13569" max="13569" width="5.83203125" style="574" customWidth="1"/>
    <col min="13570" max="13570" width="54.83203125" style="574" customWidth="1"/>
    <col min="13571" max="13572" width="17.6640625" style="574" customWidth="1"/>
    <col min="13573" max="13824" width="9.33203125" style="574"/>
    <col min="13825" max="13825" width="5.83203125" style="574" customWidth="1"/>
    <col min="13826" max="13826" width="54.83203125" style="574" customWidth="1"/>
    <col min="13827" max="13828" width="17.6640625" style="574" customWidth="1"/>
    <col min="13829" max="14080" width="9.33203125" style="574"/>
    <col min="14081" max="14081" width="5.83203125" style="574" customWidth="1"/>
    <col min="14082" max="14082" width="54.83203125" style="574" customWidth="1"/>
    <col min="14083" max="14084" width="17.6640625" style="574" customWidth="1"/>
    <col min="14085" max="14336" width="9.33203125" style="574"/>
    <col min="14337" max="14337" width="5.83203125" style="574" customWidth="1"/>
    <col min="14338" max="14338" width="54.83203125" style="574" customWidth="1"/>
    <col min="14339" max="14340" width="17.6640625" style="574" customWidth="1"/>
    <col min="14341" max="14592" width="9.33203125" style="574"/>
    <col min="14593" max="14593" width="5.83203125" style="574" customWidth="1"/>
    <col min="14594" max="14594" width="54.83203125" style="574" customWidth="1"/>
    <col min="14595" max="14596" width="17.6640625" style="574" customWidth="1"/>
    <col min="14597" max="14848" width="9.33203125" style="574"/>
    <col min="14849" max="14849" width="5.83203125" style="574" customWidth="1"/>
    <col min="14850" max="14850" width="54.83203125" style="574" customWidth="1"/>
    <col min="14851" max="14852" width="17.6640625" style="574" customWidth="1"/>
    <col min="14853" max="15104" width="9.33203125" style="574"/>
    <col min="15105" max="15105" width="5.83203125" style="574" customWidth="1"/>
    <col min="15106" max="15106" width="54.83203125" style="574" customWidth="1"/>
    <col min="15107" max="15108" width="17.6640625" style="574" customWidth="1"/>
    <col min="15109" max="15360" width="9.33203125" style="574"/>
    <col min="15361" max="15361" width="5.83203125" style="574" customWidth="1"/>
    <col min="15362" max="15362" width="54.83203125" style="574" customWidth="1"/>
    <col min="15363" max="15364" width="17.6640625" style="574" customWidth="1"/>
    <col min="15365" max="15616" width="9.33203125" style="574"/>
    <col min="15617" max="15617" width="5.83203125" style="574" customWidth="1"/>
    <col min="15618" max="15618" width="54.83203125" style="574" customWidth="1"/>
    <col min="15619" max="15620" width="17.6640625" style="574" customWidth="1"/>
    <col min="15621" max="15872" width="9.33203125" style="574"/>
    <col min="15873" max="15873" width="5.83203125" style="574" customWidth="1"/>
    <col min="15874" max="15874" width="54.83203125" style="574" customWidth="1"/>
    <col min="15875" max="15876" width="17.6640625" style="574" customWidth="1"/>
    <col min="15877" max="16128" width="9.33203125" style="574"/>
    <col min="16129" max="16129" width="5.83203125" style="574" customWidth="1"/>
    <col min="16130" max="16130" width="54.83203125" style="574" customWidth="1"/>
    <col min="16131" max="16132" width="17.6640625" style="574" customWidth="1"/>
    <col min="16133" max="16384" width="9.33203125" style="574"/>
  </cols>
  <sheetData>
    <row r="1" spans="1:4" ht="31.5" customHeight="1" x14ac:dyDescent="0.25">
      <c r="B1" s="1205" t="s">
        <v>624</v>
      </c>
      <c r="C1" s="1205"/>
      <c r="D1" s="1205"/>
    </row>
    <row r="2" spans="1:4" s="707" customFormat="1" ht="16.5" thickBot="1" x14ac:dyDescent="0.3">
      <c r="A2" s="705"/>
      <c r="B2" s="706"/>
      <c r="D2" s="708" t="str">
        <f>'[4]2.a sz tájékoztató t'!I2</f>
        <v>Forintban!</v>
      </c>
    </row>
    <row r="3" spans="1:4" s="645" customFormat="1" ht="48" customHeight="1" thickBot="1" x14ac:dyDescent="0.25">
      <c r="A3" s="642" t="s">
        <v>593</v>
      </c>
      <c r="B3" s="643" t="s">
        <v>3</v>
      </c>
      <c r="C3" s="643" t="s">
        <v>625</v>
      </c>
      <c r="D3" s="644" t="s">
        <v>626</v>
      </c>
    </row>
    <row r="4" spans="1:4" s="645" customFormat="1" ht="14.1" customHeight="1" thickBot="1" x14ac:dyDescent="0.25">
      <c r="A4" s="575" t="s">
        <v>370</v>
      </c>
      <c r="B4" s="709" t="s">
        <v>371</v>
      </c>
      <c r="C4" s="709" t="s">
        <v>372</v>
      </c>
      <c r="D4" s="710" t="s">
        <v>373</v>
      </c>
    </row>
    <row r="5" spans="1:4" ht="18" customHeight="1" x14ac:dyDescent="0.2">
      <c r="A5" s="711" t="s">
        <v>4</v>
      </c>
      <c r="B5" s="712" t="s">
        <v>627</v>
      </c>
      <c r="C5" s="713"/>
      <c r="D5" s="714"/>
    </row>
    <row r="6" spans="1:4" ht="18" customHeight="1" x14ac:dyDescent="0.2">
      <c r="A6" s="715" t="s">
        <v>5</v>
      </c>
      <c r="B6" s="716" t="s">
        <v>628</v>
      </c>
      <c r="C6" s="717"/>
      <c r="D6" s="718"/>
    </row>
    <row r="7" spans="1:4" ht="18" customHeight="1" x14ac:dyDescent="0.2">
      <c r="A7" s="715" t="s">
        <v>6</v>
      </c>
      <c r="B7" s="716" t="s">
        <v>629</v>
      </c>
      <c r="C7" s="717"/>
      <c r="D7" s="718"/>
    </row>
    <row r="8" spans="1:4" ht="18" customHeight="1" x14ac:dyDescent="0.2">
      <c r="A8" s="715" t="s">
        <v>7</v>
      </c>
      <c r="B8" s="716" t="s">
        <v>630</v>
      </c>
      <c r="C8" s="717"/>
      <c r="D8" s="718"/>
    </row>
    <row r="9" spans="1:4" ht="18" customHeight="1" x14ac:dyDescent="0.2">
      <c r="A9" s="715" t="s">
        <v>8</v>
      </c>
      <c r="B9" s="716" t="s">
        <v>631</v>
      </c>
      <c r="C9" s="717"/>
      <c r="D9" s="718"/>
    </row>
    <row r="10" spans="1:4" ht="18" customHeight="1" x14ac:dyDescent="0.2">
      <c r="A10" s="715" t="s">
        <v>9</v>
      </c>
      <c r="B10" s="716" t="s">
        <v>632</v>
      </c>
      <c r="C10" s="717"/>
      <c r="D10" s="718"/>
    </row>
    <row r="11" spans="1:4" ht="18" customHeight="1" x14ac:dyDescent="0.2">
      <c r="A11" s="715" t="s">
        <v>10</v>
      </c>
      <c r="B11" s="719" t="s">
        <v>633</v>
      </c>
      <c r="C11" s="717"/>
      <c r="D11" s="718"/>
    </row>
    <row r="12" spans="1:4" ht="18" customHeight="1" x14ac:dyDescent="0.2">
      <c r="A12" s="715" t="s">
        <v>12</v>
      </c>
      <c r="B12" s="719" t="s">
        <v>634</v>
      </c>
      <c r="C12" s="717"/>
      <c r="D12" s="718"/>
    </row>
    <row r="13" spans="1:4" ht="18" customHeight="1" x14ac:dyDescent="0.2">
      <c r="A13" s="715" t="s">
        <v>13</v>
      </c>
      <c r="B13" s="719" t="s">
        <v>635</v>
      </c>
      <c r="C13" s="717"/>
      <c r="D13" s="718"/>
    </row>
    <row r="14" spans="1:4" ht="18" customHeight="1" x14ac:dyDescent="0.2">
      <c r="A14" s="715" t="s">
        <v>14</v>
      </c>
      <c r="B14" s="719" t="s">
        <v>636</v>
      </c>
      <c r="C14" s="717"/>
      <c r="D14" s="718"/>
    </row>
    <row r="15" spans="1:4" ht="22.5" customHeight="1" x14ac:dyDescent="0.2">
      <c r="A15" s="715" t="s">
        <v>15</v>
      </c>
      <c r="B15" s="719" t="s">
        <v>637</v>
      </c>
      <c r="C15" s="717"/>
      <c r="D15" s="718"/>
    </row>
    <row r="16" spans="1:4" ht="18" customHeight="1" x14ac:dyDescent="0.2">
      <c r="A16" s="715" t="s">
        <v>16</v>
      </c>
      <c r="B16" s="716" t="s">
        <v>638</v>
      </c>
      <c r="C16" s="717"/>
      <c r="D16" s="718"/>
    </row>
    <row r="17" spans="1:4" ht="18" customHeight="1" x14ac:dyDescent="0.2">
      <c r="A17" s="715" t="s">
        <v>17</v>
      </c>
      <c r="B17" s="716" t="s">
        <v>639</v>
      </c>
      <c r="C17" s="717"/>
      <c r="D17" s="718"/>
    </row>
    <row r="18" spans="1:4" ht="18" customHeight="1" x14ac:dyDescent="0.2">
      <c r="A18" s="715" t="s">
        <v>18</v>
      </c>
      <c r="B18" s="716" t="s">
        <v>640</v>
      </c>
      <c r="C18" s="717"/>
      <c r="D18" s="718"/>
    </row>
    <row r="19" spans="1:4" ht="18" customHeight="1" x14ac:dyDescent="0.2">
      <c r="A19" s="715" t="s">
        <v>19</v>
      </c>
      <c r="B19" s="716" t="s">
        <v>641</v>
      </c>
      <c r="C19" s="717"/>
      <c r="D19" s="718"/>
    </row>
    <row r="20" spans="1:4" ht="18" customHeight="1" x14ac:dyDescent="0.2">
      <c r="A20" s="715" t="s">
        <v>20</v>
      </c>
      <c r="B20" s="716" t="s">
        <v>642</v>
      </c>
      <c r="C20" s="717"/>
      <c r="D20" s="718"/>
    </row>
    <row r="21" spans="1:4" ht="18" customHeight="1" x14ac:dyDescent="0.2">
      <c r="A21" s="715" t="s">
        <v>21</v>
      </c>
      <c r="B21" s="720"/>
      <c r="C21" s="721"/>
      <c r="D21" s="718"/>
    </row>
    <row r="22" spans="1:4" ht="18" customHeight="1" x14ac:dyDescent="0.2">
      <c r="A22" s="715" t="s">
        <v>22</v>
      </c>
      <c r="B22" s="722"/>
      <c r="C22" s="721"/>
      <c r="D22" s="718"/>
    </row>
    <row r="23" spans="1:4" ht="18" customHeight="1" x14ac:dyDescent="0.2">
      <c r="A23" s="715" t="s">
        <v>23</v>
      </c>
      <c r="B23" s="722"/>
      <c r="C23" s="721"/>
      <c r="D23" s="718"/>
    </row>
    <row r="24" spans="1:4" ht="18" customHeight="1" x14ac:dyDescent="0.2">
      <c r="A24" s="715" t="s">
        <v>24</v>
      </c>
      <c r="B24" s="722"/>
      <c r="C24" s="721"/>
      <c r="D24" s="718"/>
    </row>
    <row r="25" spans="1:4" ht="18" customHeight="1" x14ac:dyDescent="0.2">
      <c r="A25" s="715" t="s">
        <v>25</v>
      </c>
      <c r="B25" s="722"/>
      <c r="C25" s="721"/>
      <c r="D25" s="718"/>
    </row>
    <row r="26" spans="1:4" ht="18" customHeight="1" x14ac:dyDescent="0.2">
      <c r="A26" s="715" t="s">
        <v>26</v>
      </c>
      <c r="B26" s="722"/>
      <c r="C26" s="721"/>
      <c r="D26" s="718"/>
    </row>
    <row r="27" spans="1:4" ht="18" customHeight="1" x14ac:dyDescent="0.2">
      <c r="A27" s="715" t="s">
        <v>27</v>
      </c>
      <c r="B27" s="722"/>
      <c r="C27" s="721"/>
      <c r="D27" s="718"/>
    </row>
    <row r="28" spans="1:4" ht="18" customHeight="1" x14ac:dyDescent="0.2">
      <c r="A28" s="715" t="s">
        <v>28</v>
      </c>
      <c r="B28" s="722"/>
      <c r="C28" s="721"/>
      <c r="D28" s="718"/>
    </row>
    <row r="29" spans="1:4" ht="18" customHeight="1" thickBot="1" x14ac:dyDescent="0.25">
      <c r="A29" s="723" t="s">
        <v>29</v>
      </c>
      <c r="B29" s="724"/>
      <c r="C29" s="725"/>
      <c r="D29" s="726"/>
    </row>
    <row r="30" spans="1:4" ht="18" customHeight="1" thickBot="1" x14ac:dyDescent="0.25">
      <c r="A30" s="727" t="s">
        <v>30</v>
      </c>
      <c r="B30" s="728" t="s">
        <v>36</v>
      </c>
      <c r="C30" s="729">
        <f>+C5+C6+C7+C8+C9+C16+C17+C18+C19+C20+C21+C22+C23+C24+C25+C26+C27+C28+C29</f>
        <v>0</v>
      </c>
      <c r="D30" s="730">
        <f>+D5+D6+D7+D8+D9+D16+D17+D18+D19+D20+D21+D22+D23+D24+D25+D26+D27+D28+D29</f>
        <v>0</v>
      </c>
    </row>
    <row r="31" spans="1:4" ht="8.25" customHeight="1" x14ac:dyDescent="0.2">
      <c r="A31" s="731"/>
      <c r="B31" s="1206"/>
      <c r="C31" s="1206"/>
      <c r="D31" s="1206"/>
    </row>
  </sheetData>
  <sheetProtection sheet="1"/>
  <mergeCells count="2">
    <mergeCell ref="B1:D1"/>
    <mergeCell ref="B31:D31"/>
  </mergeCells>
  <printOptions horizontalCentered="1"/>
  <pageMargins left="0.78740157480314965" right="0.78740157480314965" top="1.06" bottom="0.98425196850393704" header="0.78740157480314965" footer="0.78740157480314965"/>
  <pageSetup paperSize="9" scale="95" orientation="portrait" horizontalDpi="300" verticalDpi="300" r:id="rId1"/>
  <headerFooter alignWithMargins="0">
    <oddHeader>&amp;R&amp;"Times New Roman CE,Dőlt"&amp;11 2&amp;"Times New Roman CE,Félkövér dőlt". sz. tájékoztató tábla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E33"/>
  <sheetViews>
    <sheetView view="pageLayout" zoomScaleNormal="100" zoomScaleSheetLayoutView="100" workbookViewId="0">
      <selection activeCell="E27" sqref="E27"/>
    </sheetView>
  </sheetViews>
  <sheetFormatPr defaultRowHeight="12.75" x14ac:dyDescent="0.2"/>
  <cols>
    <col min="1" max="1" width="64.1640625" style="139" customWidth="1"/>
    <col min="2" max="4" width="16" style="139" customWidth="1"/>
    <col min="5" max="5" width="11.33203125" style="870" customWidth="1"/>
    <col min="6" max="16384" width="9.33203125" style="139"/>
  </cols>
  <sheetData>
    <row r="1" spans="1:5" ht="15.75" x14ac:dyDescent="0.25">
      <c r="A1" s="137"/>
      <c r="B1" s="138"/>
      <c r="C1" s="138"/>
      <c r="D1" s="138"/>
    </row>
    <row r="2" spans="1:5" ht="15.75" customHeight="1" x14ac:dyDescent="0.3">
      <c r="A2" s="1207" t="s">
        <v>501</v>
      </c>
      <c r="B2" s="1207"/>
    </row>
    <row r="3" spans="1:5" ht="15.75" x14ac:dyDescent="0.25">
      <c r="A3" s="140"/>
      <c r="B3" s="138"/>
      <c r="C3" s="138"/>
      <c r="D3" s="138"/>
    </row>
    <row r="4" spans="1:5" ht="13.5" thickBot="1" x14ac:dyDescent="0.25">
      <c r="A4" s="432"/>
      <c r="B4" s="433"/>
      <c r="C4" s="433"/>
      <c r="D4" s="433" t="s">
        <v>500</v>
      </c>
    </row>
    <row r="5" spans="1:5" ht="39.950000000000003" customHeight="1" thickBot="1" x14ac:dyDescent="0.25">
      <c r="A5" s="1124" t="s">
        <v>43</v>
      </c>
      <c r="B5" s="68" t="s">
        <v>586</v>
      </c>
      <c r="C5" s="68" t="s">
        <v>660</v>
      </c>
      <c r="D5" s="68" t="s">
        <v>661</v>
      </c>
      <c r="E5" s="860" t="s">
        <v>679</v>
      </c>
    </row>
    <row r="6" spans="1:5" ht="15.75" customHeight="1" x14ac:dyDescent="0.25">
      <c r="A6" s="1125" t="s">
        <v>502</v>
      </c>
      <c r="B6" s="434">
        <v>1600000</v>
      </c>
      <c r="C6" s="434">
        <v>1600000</v>
      </c>
      <c r="D6" s="434">
        <v>283000</v>
      </c>
      <c r="E6" s="456">
        <f>D6/C6*100</f>
        <v>17.6875</v>
      </c>
    </row>
    <row r="7" spans="1:5" ht="15.75" x14ac:dyDescent="0.25">
      <c r="A7" s="1126" t="s">
        <v>503</v>
      </c>
      <c r="B7" s="435">
        <v>600000</v>
      </c>
      <c r="C7" s="435">
        <v>600000</v>
      </c>
      <c r="D7" s="435">
        <v>28000</v>
      </c>
      <c r="E7" s="465">
        <f>D7/C7*100</f>
        <v>4.666666666666667</v>
      </c>
    </row>
    <row r="8" spans="1:5" ht="15.75" x14ac:dyDescent="0.25">
      <c r="A8" s="1126" t="s">
        <v>504</v>
      </c>
      <c r="B8" s="435">
        <v>2400000</v>
      </c>
      <c r="C8" s="435">
        <v>2400000</v>
      </c>
      <c r="D8" s="435">
        <v>1339018</v>
      </c>
      <c r="E8" s="465">
        <f>D8/C8*100</f>
        <v>55.792416666666668</v>
      </c>
    </row>
    <row r="9" spans="1:5" ht="15.75" x14ac:dyDescent="0.25">
      <c r="A9" s="1126" t="s">
        <v>571</v>
      </c>
      <c r="B9" s="436">
        <v>200000</v>
      </c>
      <c r="C9" s="436">
        <v>200000</v>
      </c>
      <c r="D9" s="436"/>
      <c r="E9" s="871"/>
    </row>
    <row r="10" spans="1:5" ht="15.75" x14ac:dyDescent="0.25">
      <c r="A10" s="1126" t="s">
        <v>505</v>
      </c>
      <c r="B10" s="435">
        <v>3000000</v>
      </c>
      <c r="C10" s="435">
        <v>3000000</v>
      </c>
      <c r="D10" s="435">
        <v>712000</v>
      </c>
      <c r="E10" s="394">
        <f>D10/C10*100</f>
        <v>23.733333333333334</v>
      </c>
    </row>
    <row r="11" spans="1:5" ht="15.75" x14ac:dyDescent="0.25">
      <c r="A11" s="1126" t="s">
        <v>506</v>
      </c>
      <c r="B11" s="435">
        <v>1100000</v>
      </c>
      <c r="C11" s="435">
        <v>1100000</v>
      </c>
      <c r="D11" s="875">
        <v>100000</v>
      </c>
      <c r="E11" s="465">
        <f>D11/C11*100</f>
        <v>9.0909090909090917</v>
      </c>
    </row>
    <row r="12" spans="1:5" ht="15.75" x14ac:dyDescent="0.25">
      <c r="A12" s="1126" t="s">
        <v>507</v>
      </c>
      <c r="B12" s="435">
        <v>100000</v>
      </c>
      <c r="C12" s="435">
        <v>100000</v>
      </c>
      <c r="D12" s="435">
        <v>22000</v>
      </c>
      <c r="E12" s="465">
        <f>D12/C12*100</f>
        <v>22</v>
      </c>
    </row>
    <row r="13" spans="1:5" ht="16.5" thickBot="1" x14ac:dyDescent="0.3">
      <c r="A13" s="1127" t="s">
        <v>557</v>
      </c>
      <c r="B13" s="435">
        <v>1000000</v>
      </c>
      <c r="C13" s="435">
        <v>1000000</v>
      </c>
      <c r="D13" s="435">
        <v>42000</v>
      </c>
      <c r="E13" s="732">
        <f>D13/C13*100</f>
        <v>4.2</v>
      </c>
    </row>
    <row r="14" spans="1:5" ht="16.5" thickBot="1" x14ac:dyDescent="0.3">
      <c r="A14" s="136" t="s">
        <v>522</v>
      </c>
      <c r="B14" s="437">
        <f>SUM(B6:B13)</f>
        <v>10000000</v>
      </c>
      <c r="C14" s="437">
        <f>SUM(C6:C13)</f>
        <v>10000000</v>
      </c>
      <c r="D14" s="437">
        <f>SUM(D6:D13)</f>
        <v>2526018</v>
      </c>
      <c r="E14" s="470">
        <f>D14/C14*100</f>
        <v>25.260179999999998</v>
      </c>
    </row>
    <row r="15" spans="1:5" ht="15.75" x14ac:dyDescent="0.25">
      <c r="A15" s="1128" t="s">
        <v>551</v>
      </c>
      <c r="B15" s="435">
        <v>250000</v>
      </c>
      <c r="C15" s="435">
        <v>250000</v>
      </c>
      <c r="D15" s="436">
        <v>0</v>
      </c>
      <c r="E15" s="872"/>
    </row>
    <row r="16" spans="1:5" ht="15.75" x14ac:dyDescent="0.25">
      <c r="A16" s="1126" t="s">
        <v>553</v>
      </c>
      <c r="B16" s="435">
        <v>250000</v>
      </c>
      <c r="C16" s="435">
        <v>250000</v>
      </c>
      <c r="D16" s="436">
        <v>0</v>
      </c>
      <c r="E16" s="873"/>
    </row>
    <row r="17" spans="1:5" ht="15.75" x14ac:dyDescent="0.25">
      <c r="A17" s="1126" t="s">
        <v>656</v>
      </c>
      <c r="B17" s="435">
        <v>200000</v>
      </c>
      <c r="C17" s="435">
        <v>200000</v>
      </c>
      <c r="D17" s="436">
        <v>0</v>
      </c>
      <c r="E17" s="874"/>
    </row>
    <row r="18" spans="1:5" ht="15.75" x14ac:dyDescent="0.25">
      <c r="A18" s="1126" t="s">
        <v>554</v>
      </c>
      <c r="B18" s="435">
        <v>1200000</v>
      </c>
      <c r="C18" s="435">
        <v>1200000</v>
      </c>
      <c r="D18" s="435">
        <v>1238095</v>
      </c>
      <c r="E18" s="394">
        <f>D18/C18*100</f>
        <v>103.17458333333333</v>
      </c>
    </row>
    <row r="19" spans="1:5" ht="15.75" x14ac:dyDescent="0.25">
      <c r="A19" s="1126" t="s">
        <v>572</v>
      </c>
      <c r="B19" s="435">
        <v>1900000</v>
      </c>
      <c r="C19" s="435">
        <v>1900000</v>
      </c>
      <c r="D19" s="435">
        <v>70000</v>
      </c>
      <c r="E19" s="394">
        <f>D19/C19*100</f>
        <v>3.6842105263157889</v>
      </c>
    </row>
    <row r="20" spans="1:5" ht="15.75" x14ac:dyDescent="0.25">
      <c r="A20" s="1126" t="s">
        <v>527</v>
      </c>
      <c r="B20" s="435">
        <v>7000000</v>
      </c>
      <c r="C20" s="435">
        <v>7000000</v>
      </c>
      <c r="D20" s="435">
        <v>2843118</v>
      </c>
      <c r="E20" s="394">
        <f>D20/C20*100</f>
        <v>40.615971428571427</v>
      </c>
    </row>
    <row r="21" spans="1:5" ht="15.75" x14ac:dyDescent="0.25">
      <c r="A21" s="1127" t="s">
        <v>657</v>
      </c>
      <c r="B21" s="435">
        <v>1000000</v>
      </c>
      <c r="C21" s="435">
        <v>1000000</v>
      </c>
      <c r="D21" s="436">
        <v>0</v>
      </c>
      <c r="E21" s="873"/>
    </row>
    <row r="22" spans="1:5" ht="15.75" x14ac:dyDescent="0.25">
      <c r="A22" s="1127" t="s">
        <v>523</v>
      </c>
      <c r="B22" s="435">
        <v>3000000</v>
      </c>
      <c r="C22" s="435">
        <v>3000000</v>
      </c>
      <c r="D22" s="436">
        <v>0</v>
      </c>
      <c r="E22" s="873"/>
    </row>
    <row r="23" spans="1:5" ht="15.75" x14ac:dyDescent="0.25">
      <c r="A23" s="1127" t="s">
        <v>534</v>
      </c>
      <c r="B23" s="435">
        <v>2500000</v>
      </c>
      <c r="C23" s="435">
        <v>2500000</v>
      </c>
      <c r="D23" s="436">
        <v>0</v>
      </c>
      <c r="E23" s="469">
        <f>D23/C23*100</f>
        <v>0</v>
      </c>
    </row>
    <row r="24" spans="1:5" ht="16.5" thickBot="1" x14ac:dyDescent="0.3">
      <c r="A24" s="1127" t="s">
        <v>561</v>
      </c>
      <c r="B24" s="438">
        <v>6000000</v>
      </c>
      <c r="C24" s="438">
        <v>6000000</v>
      </c>
      <c r="D24" s="438">
        <v>3362220</v>
      </c>
      <c r="E24" s="476">
        <f>D24/C24*100</f>
        <v>56.037000000000006</v>
      </c>
    </row>
    <row r="25" spans="1:5" ht="16.5" thickBot="1" x14ac:dyDescent="0.3">
      <c r="A25" s="1129" t="s">
        <v>524</v>
      </c>
      <c r="B25" s="439">
        <f>SUM(B15:B24)</f>
        <v>23300000</v>
      </c>
      <c r="C25" s="439">
        <f>SUM(C15:C24)</f>
        <v>23300000</v>
      </c>
      <c r="D25" s="439">
        <f>SUM(D15:D24)</f>
        <v>7513433</v>
      </c>
      <c r="E25" s="480">
        <f>D25/C25*100</f>
        <v>32.246493562231763</v>
      </c>
    </row>
    <row r="26" spans="1:5" ht="16.5" thickBot="1" x14ac:dyDescent="0.3">
      <c r="A26" s="1130" t="s">
        <v>508</v>
      </c>
      <c r="B26" s="440">
        <f>B14+B25</f>
        <v>33300000</v>
      </c>
      <c r="C26" s="440">
        <f>C14+C25</f>
        <v>33300000</v>
      </c>
      <c r="D26" s="440">
        <f>D14+D25</f>
        <v>10039451</v>
      </c>
      <c r="E26" s="1123"/>
    </row>
    <row r="33" spans="1:1" x14ac:dyDescent="0.2">
      <c r="A33" s="141"/>
    </row>
  </sheetData>
  <mergeCells count="1">
    <mergeCell ref="A2:B2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headerFooter>
    <oddHeader>&amp;R&amp;"Times New Roman CE,Félkövér"3. sz. tájékoztató tábla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B1:D32"/>
  <sheetViews>
    <sheetView tabSelected="1" view="pageLayout" zoomScaleNormal="100" zoomScaleSheetLayoutView="100" workbookViewId="0">
      <selection activeCell="H27" sqref="H27"/>
    </sheetView>
  </sheetViews>
  <sheetFormatPr defaultRowHeight="12.75" x14ac:dyDescent="0.2"/>
  <cols>
    <col min="1" max="1" width="9.33203125" style="1"/>
    <col min="2" max="2" width="62.1640625" style="1" bestFit="1" customWidth="1"/>
    <col min="3" max="3" width="15.6640625" style="1" customWidth="1"/>
    <col min="4" max="4" width="12.1640625" style="1" customWidth="1"/>
    <col min="5" max="16384" width="9.33203125" style="1"/>
  </cols>
  <sheetData>
    <row r="1" spans="2:4" x14ac:dyDescent="0.2">
      <c r="B1" s="6"/>
      <c r="C1" s="7"/>
      <c r="D1" s="8"/>
    </row>
    <row r="2" spans="2:4" ht="13.5" thickBot="1" x14ac:dyDescent="0.25">
      <c r="B2" s="9"/>
      <c r="D2" s="10"/>
    </row>
    <row r="3" spans="2:4" ht="16.5" thickBot="1" x14ac:dyDescent="0.25">
      <c r="B3" s="1210" t="s">
        <v>580</v>
      </c>
      <c r="C3" s="1211"/>
      <c r="D3" s="1212"/>
    </row>
    <row r="4" spans="2:4" x14ac:dyDescent="0.2">
      <c r="B4" s="9"/>
      <c r="D4" s="10"/>
    </row>
    <row r="5" spans="2:4" x14ac:dyDescent="0.2">
      <c r="B5" s="11"/>
      <c r="D5" s="10"/>
    </row>
    <row r="6" spans="2:4" ht="13.5" thickBot="1" x14ac:dyDescent="0.25">
      <c r="B6" s="9"/>
      <c r="D6" s="10"/>
    </row>
    <row r="7" spans="2:4" ht="32.25" customHeight="1" thickBot="1" x14ac:dyDescent="0.25">
      <c r="B7" s="5" t="s">
        <v>43</v>
      </c>
      <c r="C7" s="1208" t="s">
        <v>579</v>
      </c>
      <c r="D7" s="1209"/>
    </row>
    <row r="8" spans="2:4" ht="33.75" customHeight="1" x14ac:dyDescent="0.25">
      <c r="B8" s="12" t="s">
        <v>509</v>
      </c>
      <c r="C8" s="4" t="s">
        <v>538</v>
      </c>
      <c r="D8" s="19" t="s">
        <v>689</v>
      </c>
    </row>
    <row r="9" spans="2:4" ht="15.75" x14ac:dyDescent="0.25">
      <c r="B9" s="13" t="s">
        <v>510</v>
      </c>
      <c r="C9" s="2">
        <v>3</v>
      </c>
      <c r="D9" s="14"/>
    </row>
    <row r="10" spans="2:4" ht="15.75" x14ac:dyDescent="0.25">
      <c r="B10" s="13" t="s">
        <v>535</v>
      </c>
      <c r="C10" s="2">
        <v>2</v>
      </c>
      <c r="D10" s="14"/>
    </row>
    <row r="11" spans="2:4" ht="15.75" x14ac:dyDescent="0.25">
      <c r="B11" s="13" t="s">
        <v>511</v>
      </c>
      <c r="C11" s="2">
        <v>1</v>
      </c>
      <c r="D11" s="14"/>
    </row>
    <row r="12" spans="2:4" ht="21.75" customHeight="1" x14ac:dyDescent="0.25">
      <c r="B12" s="13" t="s">
        <v>680</v>
      </c>
      <c r="C12" s="2">
        <v>2</v>
      </c>
      <c r="D12" s="14"/>
    </row>
    <row r="13" spans="2:4" ht="21.75" customHeight="1" x14ac:dyDescent="0.25">
      <c r="B13" s="13" t="s">
        <v>512</v>
      </c>
      <c r="C13" s="2">
        <v>5</v>
      </c>
      <c r="D13" s="14">
        <v>4</v>
      </c>
    </row>
    <row r="14" spans="2:4" ht="15.75" x14ac:dyDescent="0.25">
      <c r="B14" s="13" t="s">
        <v>573</v>
      </c>
      <c r="C14" s="2">
        <v>20</v>
      </c>
      <c r="D14" s="14">
        <v>1</v>
      </c>
    </row>
    <row r="15" spans="2:4" ht="15.75" x14ac:dyDescent="0.25">
      <c r="B15" s="13"/>
      <c r="C15" s="2"/>
      <c r="D15" s="14"/>
    </row>
    <row r="16" spans="2:4" ht="15.75" x14ac:dyDescent="0.25">
      <c r="B16" s="15" t="s">
        <v>513</v>
      </c>
      <c r="C16" s="2"/>
      <c r="D16" s="14"/>
    </row>
    <row r="17" spans="2:4" ht="15.75" x14ac:dyDescent="0.25">
      <c r="B17" s="13" t="s">
        <v>510</v>
      </c>
      <c r="C17" s="2">
        <v>27</v>
      </c>
      <c r="D17" s="14"/>
    </row>
    <row r="18" spans="2:4" ht="15.75" x14ac:dyDescent="0.25">
      <c r="B18" s="13" t="s">
        <v>514</v>
      </c>
      <c r="C18" s="2">
        <v>2</v>
      </c>
      <c r="D18" s="14"/>
    </row>
    <row r="19" spans="2:4" ht="15.75" x14ac:dyDescent="0.25">
      <c r="B19" s="13"/>
      <c r="C19" s="2"/>
      <c r="D19" s="14"/>
    </row>
    <row r="20" spans="2:4" ht="15.75" x14ac:dyDescent="0.25">
      <c r="B20" s="15" t="s">
        <v>515</v>
      </c>
      <c r="C20" s="2"/>
      <c r="D20" s="16"/>
    </row>
    <row r="21" spans="2:4" ht="15.75" x14ac:dyDescent="0.25">
      <c r="B21" s="13" t="s">
        <v>516</v>
      </c>
      <c r="C21" s="2">
        <v>53</v>
      </c>
      <c r="D21" s="16"/>
    </row>
    <row r="22" spans="2:4" ht="15.75" x14ac:dyDescent="0.25">
      <c r="B22" s="13" t="s">
        <v>517</v>
      </c>
      <c r="C22" s="2">
        <v>12</v>
      </c>
      <c r="D22" s="16"/>
    </row>
    <row r="23" spans="2:4" ht="15.75" x14ac:dyDescent="0.25">
      <c r="B23" s="13"/>
      <c r="C23" s="2"/>
      <c r="D23" s="16"/>
    </row>
    <row r="24" spans="2:4" ht="15.75" x14ac:dyDescent="0.25">
      <c r="B24" s="15" t="s">
        <v>518</v>
      </c>
      <c r="C24" s="2"/>
      <c r="D24" s="16"/>
    </row>
    <row r="25" spans="2:4" ht="15.75" x14ac:dyDescent="0.25">
      <c r="B25" s="13" t="s">
        <v>519</v>
      </c>
      <c r="C25" s="2">
        <v>3</v>
      </c>
      <c r="D25" s="16"/>
    </row>
    <row r="26" spans="2:4" ht="15.75" x14ac:dyDescent="0.25">
      <c r="B26" s="13"/>
      <c r="C26" s="2"/>
      <c r="D26" s="16"/>
    </row>
    <row r="27" spans="2:4" ht="15.75" x14ac:dyDescent="0.25">
      <c r="B27" s="13"/>
      <c r="C27" s="3"/>
      <c r="D27" s="16"/>
    </row>
    <row r="28" spans="2:4" ht="15.75" x14ac:dyDescent="0.25">
      <c r="B28" s="13"/>
      <c r="C28" s="3"/>
      <c r="D28" s="16"/>
    </row>
    <row r="29" spans="2:4" ht="15.75" x14ac:dyDescent="0.25">
      <c r="B29" s="13"/>
      <c r="C29" s="3"/>
      <c r="D29" s="16"/>
    </row>
    <row r="30" spans="2:4" ht="15.75" x14ac:dyDescent="0.25">
      <c r="B30" s="13"/>
      <c r="C30" s="3"/>
      <c r="D30" s="16"/>
    </row>
    <row r="31" spans="2:4" ht="16.5" thickBot="1" x14ac:dyDescent="0.3">
      <c r="B31" s="1114"/>
      <c r="C31" s="17"/>
      <c r="D31" s="1112"/>
    </row>
    <row r="32" spans="2:4" ht="16.5" thickBot="1" x14ac:dyDescent="0.3">
      <c r="B32" s="1115" t="s">
        <v>520</v>
      </c>
      <c r="C32" s="18">
        <f>SUM(C8:C31)</f>
        <v>130</v>
      </c>
      <c r="D32" s="1113">
        <v>5</v>
      </c>
    </row>
  </sheetData>
  <sheetProtection selectLockedCells="1" selectUnlockedCells="1"/>
  <mergeCells count="2">
    <mergeCell ref="C7:D7"/>
    <mergeCell ref="B3:D3"/>
  </mergeCells>
  <printOptions horizontalCentered="1" verticalCentered="1"/>
  <pageMargins left="0.70866141732283472" right="0.70866141732283472" top="0.59055118110236227" bottom="0.74803149606299213" header="0.31496062992125984" footer="0.51181102362204722"/>
  <pageSetup paperSize="9" scale="81" firstPageNumber="0" orientation="portrait" horizontalDpi="300" verticalDpi="300" r:id="rId1"/>
  <headerFooter alignWithMargins="0">
    <oddHeader>&amp;R&amp;"Times New Roman CE,Félkövér"4. sz. tájékoztató tábla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16</vt:i4>
      </vt:variant>
    </vt:vector>
  </HeadingPairs>
  <TitlesOfParts>
    <vt:vector size="40" baseType="lpstr">
      <vt:lpstr>1.sz.mell.</vt:lpstr>
      <vt:lpstr>2.sz.mell.</vt:lpstr>
      <vt:lpstr>3.sz.mell.</vt:lpstr>
      <vt:lpstr>4.sz.mell.</vt:lpstr>
      <vt:lpstr>5.sz.mell..  </vt:lpstr>
      <vt:lpstr>6.sz.mell..  </vt:lpstr>
      <vt:lpstr>7.sz.mell..</vt:lpstr>
      <vt:lpstr>8.sz.mell..</vt:lpstr>
      <vt:lpstr>9. sz. mell..</vt:lpstr>
      <vt:lpstr>10. sz. mell.. </vt:lpstr>
      <vt:lpstr>10-a-Városgazdálkodás</vt:lpstr>
      <vt:lpstr>11. sz. mell.. </vt:lpstr>
      <vt:lpstr>12. sz. mell.. </vt:lpstr>
      <vt:lpstr>13. sz. mell.</vt:lpstr>
      <vt:lpstr>14. sz. mell..</vt:lpstr>
      <vt:lpstr>15. sz. mell.</vt:lpstr>
      <vt:lpstr>16. sz. mel.. </vt:lpstr>
      <vt:lpstr>17.sz.mell</vt:lpstr>
      <vt:lpstr>18.sz.mell.</vt:lpstr>
      <vt:lpstr>19.sz.mell.</vt:lpstr>
      <vt:lpstr>1. sz tájékoztató t.</vt:lpstr>
      <vt:lpstr>2. sz tájékoztató t.</vt:lpstr>
      <vt:lpstr>3.sz.tájékoztató t. </vt:lpstr>
      <vt:lpstr>4.sz.tájékoztató t.</vt:lpstr>
      <vt:lpstr>'1.sz.mell.'!Nyomtatási_terület</vt:lpstr>
      <vt:lpstr>'10. sz. mell.. '!Nyomtatási_terület</vt:lpstr>
      <vt:lpstr>'12. sz. mell.. '!Nyomtatási_terület</vt:lpstr>
      <vt:lpstr>'13. sz. mell.'!Nyomtatási_terület</vt:lpstr>
      <vt:lpstr>'14. sz. mell..'!Nyomtatási_terület</vt:lpstr>
      <vt:lpstr>'15. sz. mell.'!Nyomtatási_terület</vt:lpstr>
      <vt:lpstr>'16. sz. mel.. '!Nyomtatási_terület</vt:lpstr>
      <vt:lpstr>'18.sz.mell.'!Nyomtatási_terület</vt:lpstr>
      <vt:lpstr>'2.sz.mell.'!Nyomtatási_terület</vt:lpstr>
      <vt:lpstr>'3.sz.mell.'!Nyomtatási_terület</vt:lpstr>
      <vt:lpstr>'3.sz.tájékoztató t. '!Nyomtatási_terület</vt:lpstr>
      <vt:lpstr>'4.sz.mell.'!Nyomtatási_terület</vt:lpstr>
      <vt:lpstr>'6.sz.mell..  '!Nyomtatási_terület</vt:lpstr>
      <vt:lpstr>'7.sz.mell..'!Nyomtatási_terület</vt:lpstr>
      <vt:lpstr>'8.sz.mell..'!Nyomtatási_terület</vt:lpstr>
      <vt:lpstr>'9. sz. mell..'!Nyomtatási_terület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Makranczi László</dc:creator>
  <cp:lastModifiedBy>Szilágyi Bettina</cp:lastModifiedBy>
  <cp:lastPrinted>2026-08-13T07:56:17Z</cp:lastPrinted>
  <dcterms:created xsi:type="dcterms:W3CDTF">1999-10-30T10:30:45Z</dcterms:created>
  <dcterms:modified xsi:type="dcterms:W3CDTF">2026-08-17T11:01:21Z</dcterms:modified>
</cp:coreProperties>
</file>