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INTÉZMÉNYEK\ÖNKORI\EI módosítások 2026\"/>
    </mc:Choice>
  </mc:AlternateContent>
  <xr:revisionPtr revIDLastSave="0" documentId="13_ncr:1_{DD2F3119-0362-4A19-BA57-A911FD612505}" xr6:coauthVersionLast="36" xr6:coauthVersionMax="47" xr10:uidLastSave="{00000000-0000-0000-0000-000000000000}"/>
  <bookViews>
    <workbookView xWindow="0" yWindow="0" windowWidth="28800" windowHeight="10425" tabRatio="727" activeTab="5" xr2:uid="{00000000-000D-0000-FFFF-FFFF00000000}"/>
  </bookViews>
  <sheets>
    <sheet name="1. sz.mell." sheetId="1" r:id="rId1"/>
    <sheet name="2. sz.mell." sheetId="218" r:id="rId2"/>
    <sheet name="3. sz.mell." sheetId="220" r:id="rId3"/>
    <sheet name="4. sz.mell..  " sheetId="73" r:id="rId4"/>
    <sheet name="5. sz.mell..  " sheetId="61" r:id="rId5"/>
    <sheet name="6. sz.mell.." sheetId="185" r:id="rId6"/>
    <sheet name="7. sz. mell.." sheetId="3" r:id="rId7"/>
    <sheet name="8. sz. mell.. " sheetId="225" r:id="rId8"/>
    <sheet name="9. sz. mell.. " sheetId="236" r:id="rId9"/>
    <sheet name="10. sz. mell.." sheetId="237" r:id="rId10"/>
    <sheet name="11. sz. mell.." sheetId="105" r:id="rId11"/>
    <sheet name="12. sz. mell." sheetId="238" r:id="rId12"/>
    <sheet name="1. sz tájékoztató t." sheetId="230" r:id="rId13"/>
    <sheet name="2.sz tájékoztató t. " sheetId="233" r:id="rId14"/>
    <sheet name="3.sz.tájékoztató t." sheetId="148" r:id="rId15"/>
  </sheets>
  <externalReferences>
    <externalReference r:id="rId16"/>
    <externalReference r:id="rId17"/>
    <externalReference r:id="rId18"/>
  </externalReferences>
  <definedNames>
    <definedName name="______________________________________________xlfn_IFERROR">#N/A</definedName>
    <definedName name="_____________________________________________xlfn_IFERROR">#N/A</definedName>
    <definedName name="____________________________________________xlfn_IFERROR">#N/A</definedName>
    <definedName name="___________________________________________xlfn_IFERROR">#N/A</definedName>
    <definedName name="__________________________________________xlfn_IFERROR">#N/A</definedName>
    <definedName name="_________________________________________xlfn_IFERROR">#N/A</definedName>
    <definedName name="________________________________________xlfn_IFERROR">#N/A</definedName>
    <definedName name="_______________________________________xlfn_IFERROR">#N/A</definedName>
    <definedName name="______________________________________xlfn_IFERROR">#N/A</definedName>
    <definedName name="_____________________________________xlfn_IFERROR">#N/A</definedName>
    <definedName name="____________________________________xlfn_IFERROR">#N/A</definedName>
    <definedName name="___________________________________xlfn_IFERROR">#N/A</definedName>
    <definedName name="__________________________________xlfn_IFERROR">#N/A</definedName>
    <definedName name="_________________________________xlfn_IFERROR">#N/A</definedName>
    <definedName name="________________________________xlfn_IFERROR">#N/A</definedName>
    <definedName name="_______________________________xlfn_IFERROR">#N/A</definedName>
    <definedName name="______________________________xlfn_IFERROR">#N/A</definedName>
    <definedName name="_____________________________xlfn_IFERROR">#N/A</definedName>
    <definedName name="____________________________xlfn_IFERROR">#N/A</definedName>
    <definedName name="___________________________xlfn_IFERROR">#N/A</definedName>
    <definedName name="__________________________xlfn_IFERROR">#N/A</definedName>
    <definedName name="_________________________xlfn_IFERROR">#N/A</definedName>
    <definedName name="________________________xlfn_IFERROR">#N/A</definedName>
    <definedName name="_______________________xlfn_IFERROR">#N/A</definedName>
    <definedName name="______________________xlfn_IFERROR">NA()</definedName>
    <definedName name="_____________________xlfn_IFERROR">"#n/a"</definedName>
    <definedName name="____________________xlfn_IFERROR">"#n/a"</definedName>
    <definedName name="___________________xlfn_IFERROR">"#n/a"</definedName>
    <definedName name="__________________xlfn_IFERROR">"#n/a"</definedName>
    <definedName name="_________________xlfn_IFERROR">"#n/a"</definedName>
    <definedName name="________________xlfn_IFERROR">"#n/a"</definedName>
    <definedName name="_______________xlfn_IFERROR">"#n/a"</definedName>
    <definedName name="______________xlfn_IFERROR">"#n/a"</definedName>
    <definedName name="_____________xlfn_IFERROR">NA()</definedName>
    <definedName name="____________xlfn_IFERROR">NA()</definedName>
    <definedName name="___________xlfn_IFERROR">NA()</definedName>
    <definedName name="__________xlfn_IFERROR">NA()</definedName>
    <definedName name="_________xlfn_IFERROR">NA()</definedName>
    <definedName name="________xlfn_IFERROR">NA()</definedName>
    <definedName name="_______xlfn_IFERROR">NA()</definedName>
    <definedName name="______xlfn_IFERROR">NA()</definedName>
    <definedName name="_____xlfn_IFERROR">NA()</definedName>
    <definedName name="____xlfn_IFERROR">NA()</definedName>
    <definedName name="___xlfn_IFERROR">NA()</definedName>
    <definedName name="__xlfn_IFERROR">NA()</definedName>
    <definedName name="_xlnm.Print_Titles" localSheetId="9">#N/A</definedName>
    <definedName name="_xlnm.Print_Titles" localSheetId="10">#N/A</definedName>
    <definedName name="_xlnm.Print_Titles" localSheetId="11">#N/A</definedName>
    <definedName name="_xlnm.Print_Titles" localSheetId="8">#N/A</definedName>
    <definedName name="_xlnm.Print_Area" localSheetId="12">#N/A</definedName>
    <definedName name="_xlnm.Print_Area" localSheetId="0">'1. sz.mell.'!$A$1:$H$165</definedName>
    <definedName name="_xlnm.Print_Area" localSheetId="9">'10. sz. mell..'!$A$1:$F$61</definedName>
    <definedName name="_xlnm.Print_Area" localSheetId="10">'11. sz. mell..'!$A$1:$F$60</definedName>
    <definedName name="_xlnm.Print_Area" localSheetId="11">'12. sz. mell.'!$A$1:$F$60</definedName>
    <definedName name="_xlnm.Print_Area" localSheetId="1">'2. sz.mell.'!$A$1:$F$163</definedName>
    <definedName name="_xlnm.Print_Area" localSheetId="13">'2.sz tájékoztató t. '!$A$1:$O$27</definedName>
    <definedName name="_xlnm.Print_Area" localSheetId="2">'3. sz.mell.'!$A$1:$F$159</definedName>
    <definedName name="_xlnm.Print_Area" localSheetId="14">#N/A</definedName>
    <definedName name="_xlnm.Print_Area" localSheetId="4">'5. sz.mell..  '!$A$1:$F$35</definedName>
    <definedName name="_xlnm.Print_Area" localSheetId="5">'6. sz.mell..'!$A$1:$F$20</definedName>
    <definedName name="_xlnm.Print_Area" localSheetId="6">'7. sz. mell..'!$A$1:$F$159</definedName>
    <definedName name="_xlnm.Print_Area" localSheetId="7">'8. sz. mell.. '!$A$1:$F$159</definedName>
    <definedName name="_xlnm.Print_Area" localSheetId="8">'9. sz. mell.. '!$A$1:$F$61</definedName>
    <definedName name="r7.2.2" localSheetId="9">[1]TARTALOMJEGYZÉK!#REF!</definedName>
    <definedName name="r7.2.2" localSheetId="11">[1]TARTALOMJEGYZÉK!#REF!</definedName>
    <definedName name="r7.2.2" localSheetId="8">[1]TARTALOMJEGYZÉK!#REF!</definedName>
    <definedName name="r7.2.2">[1]TARTALOMJEGYZÉK!#REF!</definedName>
    <definedName name="RM_6.3.sz.mell__A_2" localSheetId="12">[2]TARTALOMJEGYZÉK!#REF!</definedName>
    <definedName name="RM_6.3.sz.mell__A_2" localSheetId="9">[2]TARTALOMJEGYZÉK!#REF!</definedName>
    <definedName name="RM_6.3.sz.mell__A_2" localSheetId="11">[2]TARTALOMJEGYZÉK!#REF!</definedName>
    <definedName name="RM_6.3.sz.mell__A_2" localSheetId="1">[2]TARTALOMJEGYZÉK!#REF!</definedName>
    <definedName name="RM_6.3.sz.mell__A_2" localSheetId="13">[2]TARTALOMJEGYZÉK!#REF!</definedName>
    <definedName name="RM_6.3.sz.mell__A_2" localSheetId="2">[2]TARTALOMJEGYZÉK!#REF!</definedName>
    <definedName name="RM_6.3.sz.mell__A_2" localSheetId="7">[2]TARTALOMJEGYZÉK!#REF!</definedName>
    <definedName name="RM_6.3.sz.mell__A_2" localSheetId="8">[2]TARTALOMJEGYZÉK!#REF!</definedName>
    <definedName name="RM_6.3.sz.mell__A_2">[2]TARTALOMJEGYZÉK!#REF!</definedName>
    <definedName name="RM_6.4.sz.mell__A_1" localSheetId="12">[2]TARTALOMJEGYZÉK!#REF!</definedName>
    <definedName name="RM_6.4.sz.mell__A_1" localSheetId="9">[2]TARTALOMJEGYZÉK!#REF!</definedName>
    <definedName name="RM_6.4.sz.mell__A_1" localSheetId="11">[2]TARTALOMJEGYZÉK!#REF!</definedName>
    <definedName name="RM_6.4.sz.mell__A_1" localSheetId="1">[2]TARTALOMJEGYZÉK!#REF!</definedName>
    <definedName name="RM_6.4.sz.mell__A_1" localSheetId="13">[2]TARTALOMJEGYZÉK!#REF!</definedName>
    <definedName name="RM_6.4.sz.mell__A_1" localSheetId="2">[2]TARTALOMJEGYZÉK!#REF!</definedName>
    <definedName name="RM_6.4.sz.mell__A_1" localSheetId="7">[2]TARTALOMJEGYZÉK!#REF!</definedName>
    <definedName name="RM_6.4.sz.mell__A_1" localSheetId="8">[2]TARTALOMJEGYZÉK!#REF!</definedName>
    <definedName name="RM_6.4.sz.mell__A_1">[2]TARTALOMJEGYZÉK!#REF!</definedName>
    <definedName name="RM_6.4.sz.mell__A_2" localSheetId="12">[2]TARTALOMJEGYZÉK!#REF!</definedName>
    <definedName name="RM_6.4.sz.mell__A_2" localSheetId="9">[2]TARTALOMJEGYZÉK!#REF!</definedName>
    <definedName name="RM_6.4.sz.mell__A_2" localSheetId="11">[2]TARTALOMJEGYZÉK!#REF!</definedName>
    <definedName name="RM_6.4.sz.mell__A_2" localSheetId="1">[2]TARTALOMJEGYZÉK!#REF!</definedName>
    <definedName name="RM_6.4.sz.mell__A_2" localSheetId="13">[2]TARTALOMJEGYZÉK!#REF!</definedName>
    <definedName name="RM_6.4.sz.mell__A_2" localSheetId="2">[2]TARTALOMJEGYZÉK!#REF!</definedName>
    <definedName name="RM_6.4.sz.mell__A_2" localSheetId="7">[2]TARTALOMJEGYZÉK!#REF!</definedName>
    <definedName name="RM_6.4.sz.mell__A_2" localSheetId="8">[2]TARTALOMJEGYZÉK!#REF!</definedName>
    <definedName name="RM_6.4.sz.mell__A_2">[2]TARTALOMJEGYZÉK!#REF!</definedName>
    <definedName name="szoc" localSheetId="12">[2]TARTALOMJEGYZÉK!#REF!</definedName>
    <definedName name="szoc" localSheetId="9">[2]TARTALOMJEGYZÉK!#REF!</definedName>
    <definedName name="szoc" localSheetId="11">[2]TARTALOMJEGYZÉK!#REF!</definedName>
    <definedName name="szoc" localSheetId="1">[2]TARTALOMJEGYZÉK!#REF!</definedName>
    <definedName name="szoc" localSheetId="13">[2]TARTALOMJEGYZÉK!#REF!</definedName>
    <definedName name="szoc" localSheetId="2">[2]TARTALOMJEGYZÉK!#REF!</definedName>
    <definedName name="szoc" localSheetId="7">[2]TARTALOMJEGYZÉK!#REF!</definedName>
    <definedName name="szoc" localSheetId="8">[2]TARTALOMJEGYZÉK!#REF!</definedName>
    <definedName name="szoc">[2]TARTALOMJEGYZÉK!#REF!</definedName>
    <definedName name="xx" localSheetId="9">[1]TARTALOMJEGYZÉK!#REF!</definedName>
    <definedName name="xx" localSheetId="11">[1]TARTALOMJEGYZÉK!#REF!</definedName>
    <definedName name="xx" localSheetId="8">[1]TARTALOMJEGYZÉK!#REF!</definedName>
    <definedName name="xx">[1]TARTALOMJEGYZÉK!#REF!</definedName>
    <definedName name="xxxxxxxxxxx" localSheetId="9">[1]TARTALOMJEGYZÉK!#REF!</definedName>
    <definedName name="xxxxxxxxxxx" localSheetId="11">[1]TARTALOMJEGYZÉK!#REF!</definedName>
    <definedName name="xxxxxxxxxxx" localSheetId="8">[1]TARTALOMJEGYZÉK!#REF!</definedName>
    <definedName name="xxxxxxxxxxx">[1]TARTALOMJEGYZÉK!#REF!</definedName>
    <definedName name="xxxxxxxxxxxxxxxx" localSheetId="9">[1]TARTALOMJEGYZÉK!#REF!</definedName>
    <definedName name="xxxxxxxxxxxxxxxx" localSheetId="11">[1]TARTALOMJEGYZÉK!#REF!</definedName>
    <definedName name="xxxxxxxxxxxxxxxx" localSheetId="8">[1]TARTALOMJEGYZÉK!#REF!</definedName>
    <definedName name="xxxxxxxxxxxxxxxx">[1]TARTALOMJEGYZÉK!#REF!</definedName>
  </definedNames>
  <calcPr calcId="191029"/>
</workbook>
</file>

<file path=xl/calcChain.xml><?xml version="1.0" encoding="utf-8"?>
<calcChain xmlns="http://schemas.openxmlformats.org/spreadsheetml/2006/main">
  <c r="C19" i="73" l="1"/>
  <c r="C31" i="73"/>
  <c r="E159" i="220" l="1"/>
  <c r="E65" i="3"/>
  <c r="E89" i="3"/>
  <c r="E37" i="3"/>
  <c r="E15" i="3"/>
  <c r="H100" i="1"/>
  <c r="E90" i="3" l="1"/>
  <c r="F96" i="218"/>
  <c r="F95" i="218"/>
  <c r="F94" i="218"/>
  <c r="F113" i="218"/>
  <c r="F29" i="218"/>
  <c r="F41" i="218"/>
  <c r="F14" i="218"/>
  <c r="E140" i="218"/>
  <c r="E153" i="218" s="1"/>
  <c r="E114" i="218"/>
  <c r="E111" i="218"/>
  <c r="E98" i="218"/>
  <c r="E93" i="218" s="1"/>
  <c r="E128" i="218" s="1"/>
  <c r="E72" i="218"/>
  <c r="E86" i="218" s="1"/>
  <c r="E34" i="218"/>
  <c r="E26" i="218"/>
  <c r="E12" i="218"/>
  <c r="E5" i="218"/>
  <c r="E154" i="218" l="1"/>
  <c r="E159" i="218"/>
  <c r="E62" i="218"/>
  <c r="E158" i="218" s="1"/>
  <c r="E87" i="218"/>
  <c r="F51" i="238"/>
  <c r="E51" i="238"/>
  <c r="D51" i="238"/>
  <c r="C51" i="238"/>
  <c r="F48" i="238"/>
  <c r="F47" i="238"/>
  <c r="F46" i="238"/>
  <c r="F45" i="238" s="1"/>
  <c r="F57" i="238" s="1"/>
  <c r="E45" i="238"/>
  <c r="E57" i="238" s="1"/>
  <c r="D45" i="238"/>
  <c r="C45" i="238"/>
  <c r="C57" i="238" s="1"/>
  <c r="F40" i="238"/>
  <c r="F38" i="238"/>
  <c r="E37" i="238"/>
  <c r="D37" i="238"/>
  <c r="C37" i="238"/>
  <c r="F8" i="238"/>
  <c r="F36" i="238" s="1"/>
  <c r="E8" i="238"/>
  <c r="E36" i="238" s="1"/>
  <c r="E41" i="238" s="1"/>
  <c r="D8" i="238"/>
  <c r="D36" i="238" s="1"/>
  <c r="D41" i="238" s="1"/>
  <c r="C8" i="238"/>
  <c r="C36" i="238" s="1"/>
  <c r="C41" i="238" s="1"/>
  <c r="F46" i="105"/>
  <c r="F40" i="105"/>
  <c r="E51" i="105"/>
  <c r="E45" i="105"/>
  <c r="E57" i="105" s="1"/>
  <c r="E37" i="105"/>
  <c r="E8" i="105"/>
  <c r="E36" i="105" s="1"/>
  <c r="F52" i="237"/>
  <c r="E52" i="237"/>
  <c r="D52" i="237"/>
  <c r="C52" i="237"/>
  <c r="F49" i="237"/>
  <c r="F48" i="237"/>
  <c r="F46" i="237" s="1"/>
  <c r="F58" i="237" s="1"/>
  <c r="F47" i="237"/>
  <c r="E46" i="237"/>
  <c r="D46" i="237"/>
  <c r="D58" i="237" s="1"/>
  <c r="C46" i="237"/>
  <c r="F41" i="237"/>
  <c r="F40" i="237"/>
  <c r="F39" i="237"/>
  <c r="F38" i="237" s="1"/>
  <c r="E38" i="237"/>
  <c r="D38" i="237"/>
  <c r="C38" i="237"/>
  <c r="F20" i="237"/>
  <c r="E20" i="237"/>
  <c r="D20" i="237"/>
  <c r="C20" i="237"/>
  <c r="F8" i="237"/>
  <c r="F37" i="237" s="1"/>
  <c r="F42" i="237" s="1"/>
  <c r="E8" i="237"/>
  <c r="E37" i="237" s="1"/>
  <c r="E42" i="237" s="1"/>
  <c r="D8" i="237"/>
  <c r="D37" i="237" s="1"/>
  <c r="D42" i="237" s="1"/>
  <c r="C8" i="237"/>
  <c r="C37" i="237" s="1"/>
  <c r="C42" i="237" s="1"/>
  <c r="F49" i="236"/>
  <c r="F41" i="236"/>
  <c r="F40" i="236"/>
  <c r="E52" i="236"/>
  <c r="E46" i="236"/>
  <c r="E58" i="236" s="1"/>
  <c r="E38" i="236"/>
  <c r="E20" i="236"/>
  <c r="E8" i="236"/>
  <c r="F144" i="225"/>
  <c r="F97" i="225"/>
  <c r="F114" i="225"/>
  <c r="F96" i="225"/>
  <c r="F44" i="225"/>
  <c r="F17" i="225"/>
  <c r="E141" i="225"/>
  <c r="E130" i="225"/>
  <c r="E120" i="225"/>
  <c r="E115" i="225" s="1"/>
  <c r="E112" i="225"/>
  <c r="E99" i="225"/>
  <c r="E94" i="225" s="1"/>
  <c r="E129" i="225" s="1"/>
  <c r="E75" i="225"/>
  <c r="E89" i="225" s="1"/>
  <c r="E60" i="225"/>
  <c r="E49" i="225"/>
  <c r="E37" i="225"/>
  <c r="E29" i="225"/>
  <c r="E15" i="225"/>
  <c r="E8" i="225"/>
  <c r="E141" i="3"/>
  <c r="E155" i="3" s="1"/>
  <c r="E156" i="3" s="1"/>
  <c r="F96" i="3"/>
  <c r="E94" i="3"/>
  <c r="F144" i="3"/>
  <c r="F114" i="3"/>
  <c r="E112" i="3"/>
  <c r="F97" i="3"/>
  <c r="F44" i="3"/>
  <c r="F17" i="3"/>
  <c r="F9" i="185"/>
  <c r="F12" i="185"/>
  <c r="F11" i="185"/>
  <c r="F7" i="185"/>
  <c r="F6" i="185"/>
  <c r="E58" i="237" l="1"/>
  <c r="C58" i="237"/>
  <c r="D57" i="238"/>
  <c r="F37" i="238"/>
  <c r="F41" i="238" s="1"/>
  <c r="E37" i="236"/>
  <c r="E42" i="236" s="1"/>
  <c r="E41" i="105"/>
  <c r="E155" i="225"/>
  <c r="E156" i="225" s="1"/>
  <c r="E65" i="225"/>
  <c r="E90" i="225" s="1"/>
  <c r="F96" i="220" l="1"/>
  <c r="H113" i="1"/>
  <c r="H117" i="1"/>
  <c r="H115" i="1"/>
  <c r="H96" i="1"/>
  <c r="H95" i="1"/>
  <c r="H94" i="1"/>
  <c r="H41" i="1"/>
  <c r="H14" i="1"/>
  <c r="H24" i="1"/>
  <c r="E145" i="220" l="1"/>
  <c r="E140" i="220"/>
  <c r="E133" i="220"/>
  <c r="E129" i="220"/>
  <c r="E153" i="220" s="1"/>
  <c r="E114" i="220"/>
  <c r="E93" i="220"/>
  <c r="E128" i="220" s="1"/>
  <c r="E154" i="220" s="1"/>
  <c r="E79" i="220"/>
  <c r="E75" i="220"/>
  <c r="E72" i="220"/>
  <c r="E67" i="220"/>
  <c r="E63" i="220"/>
  <c r="E57" i="220"/>
  <c r="E52" i="220"/>
  <c r="E46" i="220"/>
  <c r="E34" i="220"/>
  <c r="E26" i="220"/>
  <c r="E19" i="220"/>
  <c r="E12" i="220"/>
  <c r="E5" i="220"/>
  <c r="G140" i="1"/>
  <c r="G153" i="1" s="1"/>
  <c r="G114" i="1"/>
  <c r="G111" i="1"/>
  <c r="G98" i="1"/>
  <c r="G93" i="1" s="1"/>
  <c r="G128" i="1" s="1"/>
  <c r="G72" i="1"/>
  <c r="G86" i="1" s="1"/>
  <c r="G34" i="1"/>
  <c r="G26" i="1"/>
  <c r="G12" i="1"/>
  <c r="G5" i="1"/>
  <c r="G159" i="1" l="1"/>
  <c r="G154" i="1"/>
  <c r="E86" i="220"/>
  <c r="E62" i="220"/>
  <c r="G62" i="1"/>
  <c r="G158" i="1" s="1"/>
  <c r="H127" i="1"/>
  <c r="E158" i="220" l="1"/>
  <c r="E87" i="220"/>
  <c r="G87" i="1"/>
  <c r="F115" i="218" l="1"/>
  <c r="D119" i="218"/>
  <c r="F119" i="218" s="1"/>
  <c r="F19" i="218"/>
  <c r="F24" i="218"/>
  <c r="F16" i="218"/>
  <c r="F13" i="218"/>
  <c r="F73" i="218"/>
  <c r="F95" i="220" l="1"/>
  <c r="F94" i="220"/>
  <c r="F73" i="220"/>
  <c r="F14" i="220"/>
  <c r="F38" i="105"/>
  <c r="F48" i="105"/>
  <c r="F47" i="105"/>
  <c r="F39" i="236"/>
  <c r="F48" i="236"/>
  <c r="F47" i="236"/>
  <c r="F19" i="225"/>
  <c r="F16" i="225"/>
  <c r="F124" i="225"/>
  <c r="D120" i="225"/>
  <c r="F120" i="225" s="1"/>
  <c r="F116" i="225"/>
  <c r="F95" i="225"/>
  <c r="F76" i="225"/>
  <c r="F22" i="225"/>
  <c r="F27" i="225"/>
  <c r="F76" i="3"/>
  <c r="D120" i="3"/>
  <c r="F120" i="3" s="1"/>
  <c r="F128" i="3"/>
  <c r="F124" i="3"/>
  <c r="F116" i="3"/>
  <c r="F95" i="3"/>
  <c r="F22" i="3"/>
  <c r="F27" i="3"/>
  <c r="F19" i="3"/>
  <c r="F16" i="3"/>
  <c r="F98" i="1" l="1"/>
  <c r="H16" i="1"/>
  <c r="H13" i="1"/>
  <c r="H11" i="1"/>
  <c r="F119" i="1"/>
  <c r="H119" i="1" s="1"/>
  <c r="H73" i="1"/>
  <c r="H40" i="1"/>
  <c r="H17" i="1"/>
  <c r="H9" i="1"/>
  <c r="H8" i="1"/>
  <c r="H7" i="1"/>
  <c r="H6" i="1"/>
  <c r="H142" i="1"/>
  <c r="H110" i="1"/>
  <c r="H105" i="1"/>
  <c r="D99" i="230" l="1"/>
  <c r="F51" i="105"/>
  <c r="F45" i="105"/>
  <c r="F57" i="105" s="1"/>
  <c r="F37" i="105"/>
  <c r="F8" i="105"/>
  <c r="F36" i="105" s="1"/>
  <c r="D51" i="105"/>
  <c r="D45" i="105"/>
  <c r="D37" i="105"/>
  <c r="D8" i="105"/>
  <c r="D36" i="105" s="1"/>
  <c r="F52" i="236"/>
  <c r="F46" i="236"/>
  <c r="F38" i="236"/>
  <c r="F20" i="236"/>
  <c r="F8" i="236"/>
  <c r="F37" i="236" s="1"/>
  <c r="F42" i="236" s="1"/>
  <c r="D52" i="236"/>
  <c r="D46" i="236"/>
  <c r="D38" i="236"/>
  <c r="D20" i="236"/>
  <c r="D8" i="236"/>
  <c r="F141" i="225"/>
  <c r="F130" i="225"/>
  <c r="F115" i="225"/>
  <c r="F112" i="225"/>
  <c r="F99" i="225"/>
  <c r="F94" i="225" s="1"/>
  <c r="F75" i="225"/>
  <c r="F89" i="225" s="1"/>
  <c r="F60" i="225"/>
  <c r="F49" i="225"/>
  <c r="F37" i="225"/>
  <c r="F29" i="225"/>
  <c r="F15" i="225"/>
  <c r="F8" i="225"/>
  <c r="D141" i="225"/>
  <c r="D130" i="225"/>
  <c r="D115" i="225"/>
  <c r="D112" i="225"/>
  <c r="D99" i="225"/>
  <c r="D94" i="225" s="1"/>
  <c r="D75" i="225"/>
  <c r="D89" i="225" s="1"/>
  <c r="D60" i="225"/>
  <c r="D49" i="225"/>
  <c r="D37" i="225"/>
  <c r="D29" i="225"/>
  <c r="D15" i="225"/>
  <c r="D8" i="225"/>
  <c r="F141" i="3"/>
  <c r="F130" i="3"/>
  <c r="F115" i="3"/>
  <c r="F112" i="3"/>
  <c r="F99" i="3"/>
  <c r="F94" i="3" s="1"/>
  <c r="F75" i="3"/>
  <c r="F89" i="3" s="1"/>
  <c r="F60" i="3"/>
  <c r="F49" i="3"/>
  <c r="F37" i="3"/>
  <c r="F29" i="3"/>
  <c r="F15" i="3"/>
  <c r="F8" i="3"/>
  <c r="D141" i="3"/>
  <c r="D130" i="3"/>
  <c r="D115" i="3"/>
  <c r="D112" i="3"/>
  <c r="D99" i="3"/>
  <c r="D94" i="3" s="1"/>
  <c r="D75" i="3"/>
  <c r="D89" i="3" s="1"/>
  <c r="D60" i="3"/>
  <c r="D49" i="3"/>
  <c r="D37" i="3"/>
  <c r="D29" i="3"/>
  <c r="D15" i="3"/>
  <c r="D8" i="3"/>
  <c r="F13" i="185"/>
  <c r="F90" i="218"/>
  <c r="F145" i="220"/>
  <c r="F140" i="220"/>
  <c r="F133" i="220"/>
  <c r="F129" i="220"/>
  <c r="F153" i="220" s="1"/>
  <c r="F114" i="220"/>
  <c r="F93" i="220"/>
  <c r="F128" i="220" s="1"/>
  <c r="F79" i="220"/>
  <c r="F75" i="220"/>
  <c r="F72" i="220"/>
  <c r="F67" i="220"/>
  <c r="F63" i="220"/>
  <c r="F57" i="220"/>
  <c r="F52" i="220"/>
  <c r="F46" i="220"/>
  <c r="F34" i="220"/>
  <c r="F26" i="220"/>
  <c r="F19" i="220"/>
  <c r="F12" i="220"/>
  <c r="F5" i="220"/>
  <c r="F90" i="220"/>
  <c r="F157" i="220" s="1"/>
  <c r="D145" i="220"/>
  <c r="D140" i="220"/>
  <c r="D133" i="220"/>
  <c r="D129" i="220"/>
  <c r="D153" i="220" s="1"/>
  <c r="D114" i="220"/>
  <c r="D93" i="220"/>
  <c r="D128" i="220" s="1"/>
  <c r="D79" i="220"/>
  <c r="D75" i="220"/>
  <c r="D72" i="220"/>
  <c r="D67" i="220"/>
  <c r="D63" i="220"/>
  <c r="D57" i="220"/>
  <c r="D52" i="220"/>
  <c r="D46" i="220"/>
  <c r="D34" i="220"/>
  <c r="D26" i="220"/>
  <c r="D19" i="220"/>
  <c r="D12" i="220"/>
  <c r="D5" i="220"/>
  <c r="F140" i="218"/>
  <c r="F153" i="218" s="1"/>
  <c r="F114" i="218"/>
  <c r="F111" i="218"/>
  <c r="F98" i="218"/>
  <c r="F93" i="218"/>
  <c r="F72" i="218"/>
  <c r="F86" i="218" s="1"/>
  <c r="F34" i="218"/>
  <c r="F26" i="218"/>
  <c r="F12" i="218"/>
  <c r="F5" i="218"/>
  <c r="D140" i="218"/>
  <c r="D153" i="218" s="1"/>
  <c r="D114" i="218"/>
  <c r="D111" i="218"/>
  <c r="D98" i="218"/>
  <c r="D93" i="218" s="1"/>
  <c r="D72" i="218"/>
  <c r="D86" i="218" s="1"/>
  <c r="D34" i="218"/>
  <c r="D26" i="218"/>
  <c r="D12" i="218"/>
  <c r="D5" i="218"/>
  <c r="H140" i="1"/>
  <c r="H153" i="1" s="1"/>
  <c r="H154" i="1" s="1"/>
  <c r="H114" i="1"/>
  <c r="H111" i="1"/>
  <c r="H98" i="1"/>
  <c r="H93" i="1" s="1"/>
  <c r="H128" i="1" s="1"/>
  <c r="H72" i="1"/>
  <c r="H86" i="1" s="1"/>
  <c r="H34" i="1"/>
  <c r="H26" i="1"/>
  <c r="H12" i="1"/>
  <c r="H5" i="1"/>
  <c r="F140" i="1"/>
  <c r="F153" i="1" s="1"/>
  <c r="F114" i="1"/>
  <c r="F111" i="1"/>
  <c r="F93" i="1"/>
  <c r="F72" i="1"/>
  <c r="F86" i="1" s="1"/>
  <c r="F34" i="1"/>
  <c r="F26" i="1"/>
  <c r="F12" i="1"/>
  <c r="F5" i="1"/>
  <c r="F159" i="218" l="1"/>
  <c r="D155" i="3"/>
  <c r="D37" i="236"/>
  <c r="D42" i="236" s="1"/>
  <c r="F58" i="236"/>
  <c r="D86" i="220"/>
  <c r="D159" i="220" s="1"/>
  <c r="F86" i="220"/>
  <c r="D154" i="220"/>
  <c r="F154" i="220"/>
  <c r="F128" i="218"/>
  <c r="F154" i="218" s="1"/>
  <c r="D128" i="218"/>
  <c r="D154" i="218" s="1"/>
  <c r="D62" i="218"/>
  <c r="D158" i="218" s="1"/>
  <c r="F62" i="218"/>
  <c r="F87" i="218" s="1"/>
  <c r="F62" i="220"/>
  <c r="F158" i="220" s="1"/>
  <c r="F41" i="105"/>
  <c r="F65" i="225"/>
  <c r="F90" i="225" s="1"/>
  <c r="D155" i="225"/>
  <c r="F155" i="225"/>
  <c r="F129" i="225"/>
  <c r="F155" i="3"/>
  <c r="D65" i="3"/>
  <c r="D90" i="3" s="1"/>
  <c r="F65" i="3"/>
  <c r="F90" i="3" s="1"/>
  <c r="F129" i="3"/>
  <c r="F62" i="1"/>
  <c r="H62" i="1"/>
  <c r="H87" i="1" s="1"/>
  <c r="H159" i="1"/>
  <c r="F128" i="1"/>
  <c r="D159" i="218"/>
  <c r="F154" i="1"/>
  <c r="F159" i="1"/>
  <c r="D57" i="105"/>
  <c r="D41" i="105"/>
  <c r="D58" i="236"/>
  <c r="D65" i="225"/>
  <c r="D90" i="225" s="1"/>
  <c r="D129" i="225"/>
  <c r="D129" i="3"/>
  <c r="D156" i="3" s="1"/>
  <c r="D62" i="220"/>
  <c r="D87" i="218"/>
  <c r="F156" i="3" l="1"/>
  <c r="D87" i="220"/>
  <c r="F87" i="220"/>
  <c r="F159" i="220"/>
  <c r="D156" i="225"/>
  <c r="F156" i="225"/>
  <c r="F158" i="1"/>
  <c r="F158" i="218"/>
  <c r="D158" i="220"/>
  <c r="F87" i="1"/>
  <c r="H158" i="1"/>
  <c r="E16" i="61" l="1"/>
  <c r="C52" i="236" l="1"/>
  <c r="C46" i="236"/>
  <c r="C58" i="236" s="1"/>
  <c r="C38" i="236"/>
  <c r="C20" i="236"/>
  <c r="C8" i="236"/>
  <c r="C37" i="236" l="1"/>
  <c r="C42" i="236" s="1"/>
  <c r="N26" i="233"/>
  <c r="M26" i="233"/>
  <c r="L26" i="233"/>
  <c r="K26" i="233"/>
  <c r="J26" i="233"/>
  <c r="I26" i="233"/>
  <c r="H26" i="233"/>
  <c r="G26" i="233"/>
  <c r="F26" i="233"/>
  <c r="E26" i="233"/>
  <c r="D26" i="233"/>
  <c r="C26" i="233"/>
  <c r="O25" i="233"/>
  <c r="O24" i="233"/>
  <c r="O23" i="233"/>
  <c r="O22" i="233"/>
  <c r="O21" i="233"/>
  <c r="O20" i="233"/>
  <c r="O19" i="233"/>
  <c r="O18" i="233"/>
  <c r="O17" i="233"/>
  <c r="O16" i="233"/>
  <c r="N13" i="233"/>
  <c r="N27" i="233" s="1"/>
  <c r="M13" i="233"/>
  <c r="M27" i="233" s="1"/>
  <c r="L13" i="233"/>
  <c r="L27" i="233" s="1"/>
  <c r="K13" i="233"/>
  <c r="K27" i="233" s="1"/>
  <c r="J13" i="233"/>
  <c r="J27" i="233" s="1"/>
  <c r="I13" i="233"/>
  <c r="I27" i="233" s="1"/>
  <c r="H13" i="233"/>
  <c r="H27" i="233" s="1"/>
  <c r="G13" i="233"/>
  <c r="G27" i="233" s="1"/>
  <c r="F13" i="233"/>
  <c r="F27" i="233" s="1"/>
  <c r="E13" i="233"/>
  <c r="E27" i="233" s="1"/>
  <c r="D13" i="233"/>
  <c r="D27" i="233" s="1"/>
  <c r="C13" i="233"/>
  <c r="C27" i="233" s="1"/>
  <c r="O12" i="233"/>
  <c r="O11" i="233"/>
  <c r="O10" i="233"/>
  <c r="O9" i="233"/>
  <c r="O8" i="233"/>
  <c r="O7" i="233"/>
  <c r="O6" i="233"/>
  <c r="O5" i="233"/>
  <c r="O2" i="233"/>
  <c r="D146" i="230"/>
  <c r="C146" i="230"/>
  <c r="E141" i="230"/>
  <c r="E154" i="230" s="1"/>
  <c r="D141" i="230"/>
  <c r="C141" i="230"/>
  <c r="D134" i="230"/>
  <c r="C134" i="230"/>
  <c r="D130" i="230"/>
  <c r="C130" i="230"/>
  <c r="E115" i="230"/>
  <c r="D115" i="230"/>
  <c r="C115" i="230"/>
  <c r="E112" i="230"/>
  <c r="E99" i="230"/>
  <c r="E94" i="230" s="1"/>
  <c r="C99" i="230"/>
  <c r="C94" i="230" s="1"/>
  <c r="C129" i="230" s="1"/>
  <c r="D94" i="230"/>
  <c r="E92" i="230"/>
  <c r="D92" i="230"/>
  <c r="C92" i="230"/>
  <c r="E91" i="230"/>
  <c r="D79" i="230"/>
  <c r="C79" i="230"/>
  <c r="D75" i="230"/>
  <c r="C75" i="230"/>
  <c r="E72" i="230"/>
  <c r="E86" i="230" s="1"/>
  <c r="D72" i="230"/>
  <c r="C72" i="230"/>
  <c r="D67" i="230"/>
  <c r="C67" i="230"/>
  <c r="D63" i="230"/>
  <c r="C63" i="230"/>
  <c r="D57" i="230"/>
  <c r="C57" i="230"/>
  <c r="D52" i="230"/>
  <c r="C52" i="230"/>
  <c r="D46" i="230"/>
  <c r="C46" i="230"/>
  <c r="E34" i="230"/>
  <c r="D34" i="230"/>
  <c r="C34" i="230"/>
  <c r="E26" i="230"/>
  <c r="D26" i="230"/>
  <c r="C26" i="230"/>
  <c r="D19" i="230"/>
  <c r="C19" i="230"/>
  <c r="E12" i="230"/>
  <c r="D12" i="230"/>
  <c r="C12" i="230"/>
  <c r="E5" i="230"/>
  <c r="D5" i="230"/>
  <c r="C5" i="230"/>
  <c r="C141" i="225"/>
  <c r="C130" i="225"/>
  <c r="C155" i="225" s="1"/>
  <c r="C115" i="225"/>
  <c r="C112" i="225"/>
  <c r="C99" i="225"/>
  <c r="C94" i="225" s="1"/>
  <c r="C75" i="225"/>
  <c r="C89" i="225" s="1"/>
  <c r="C60" i="225"/>
  <c r="C49" i="225"/>
  <c r="C37" i="225"/>
  <c r="C29" i="225"/>
  <c r="C15" i="225"/>
  <c r="C8" i="225"/>
  <c r="C145" i="220"/>
  <c r="C140" i="220"/>
  <c r="C133" i="220"/>
  <c r="C129" i="220"/>
  <c r="C114" i="220"/>
  <c r="C93" i="220"/>
  <c r="C79" i="220"/>
  <c r="C75" i="220"/>
  <c r="C72" i="220"/>
  <c r="C67" i="220"/>
  <c r="C63" i="220"/>
  <c r="C86" i="220" s="1"/>
  <c r="C57" i="220"/>
  <c r="C52" i="220"/>
  <c r="C46" i="220"/>
  <c r="C34" i="220"/>
  <c r="C26" i="220"/>
  <c r="C19" i="220"/>
  <c r="C12" i="220"/>
  <c r="C5" i="220"/>
  <c r="C62" i="220" s="1"/>
  <c r="C140" i="218"/>
  <c r="C153" i="218" s="1"/>
  <c r="C114" i="218"/>
  <c r="C111" i="218"/>
  <c r="C98" i="218"/>
  <c r="C93" i="218" s="1"/>
  <c r="C72" i="218"/>
  <c r="C86" i="218" s="1"/>
  <c r="C34" i="218"/>
  <c r="C26" i="218"/>
  <c r="C12" i="218"/>
  <c r="C5" i="218"/>
  <c r="D86" i="230" l="1"/>
  <c r="C159" i="218"/>
  <c r="C154" i="230"/>
  <c r="C155" i="230" s="1"/>
  <c r="D154" i="230"/>
  <c r="C153" i="220"/>
  <c r="C159" i="220" s="1"/>
  <c r="C65" i="225"/>
  <c r="C90" i="225" s="1"/>
  <c r="D62" i="230"/>
  <c r="D87" i="230" s="1"/>
  <c r="D129" i="230"/>
  <c r="D155" i="230" s="1"/>
  <c r="O26" i="233"/>
  <c r="C128" i="218"/>
  <c r="C154" i="218" s="1"/>
  <c r="C62" i="218"/>
  <c r="C129" i="225"/>
  <c r="C156" i="225" s="1"/>
  <c r="E129" i="230"/>
  <c r="E155" i="230" s="1"/>
  <c r="E62" i="230"/>
  <c r="E87" i="230" s="1"/>
  <c r="C86" i="230"/>
  <c r="C62" i="230"/>
  <c r="C87" i="230" s="1"/>
  <c r="C128" i="220"/>
  <c r="O13" i="233"/>
  <c r="C87" i="220"/>
  <c r="C87" i="218"/>
  <c r="C154" i="220" l="1"/>
  <c r="C158" i="220"/>
  <c r="C158" i="218"/>
  <c r="O27" i="233"/>
  <c r="C16" i="61"/>
  <c r="C37" i="105" l="1"/>
  <c r="C8" i="105"/>
  <c r="C36" i="105" s="1"/>
  <c r="C51" i="105"/>
  <c r="C45" i="105"/>
  <c r="C13" i="185"/>
  <c r="C141" i="3"/>
  <c r="C130" i="3"/>
  <c r="C155" i="3" s="1"/>
  <c r="C115" i="3"/>
  <c r="C112" i="3"/>
  <c r="C99" i="3"/>
  <c r="C94" i="3" s="1"/>
  <c r="C75" i="3"/>
  <c r="C89" i="3"/>
  <c r="C60" i="3"/>
  <c r="C49" i="3"/>
  <c r="C37" i="3"/>
  <c r="C29" i="3"/>
  <c r="C15" i="3"/>
  <c r="C8" i="3"/>
  <c r="E140" i="1"/>
  <c r="E153" i="1" s="1"/>
  <c r="E114" i="1"/>
  <c r="E111" i="1"/>
  <c r="E98" i="1"/>
  <c r="E93" i="1" s="1"/>
  <c r="E72" i="1"/>
  <c r="E86" i="1"/>
  <c r="E34" i="1"/>
  <c r="E26" i="1"/>
  <c r="E12" i="1"/>
  <c r="E5" i="1"/>
  <c r="E62" i="1"/>
  <c r="E87" i="1" s="1"/>
  <c r="C32" i="148"/>
  <c r="C17" i="61"/>
  <c r="C23" i="61"/>
  <c r="E29" i="61"/>
  <c r="E30" i="61" s="1"/>
  <c r="C18" i="73"/>
  <c r="E18" i="73"/>
  <c r="C29" i="73"/>
  <c r="E29" i="73"/>
  <c r="C31" i="61"/>
  <c r="C65" i="3" l="1"/>
  <c r="C90" i="3" s="1"/>
  <c r="C29" i="61"/>
  <c r="C30" i="61" s="1"/>
  <c r="C57" i="105"/>
  <c r="C41" i="105"/>
  <c r="E30" i="73"/>
  <c r="C129" i="3"/>
  <c r="C156" i="3" s="1"/>
  <c r="E128" i="1"/>
  <c r="E158" i="1" s="1"/>
  <c r="E31" i="73"/>
  <c r="C30" i="73"/>
  <c r="E31" i="61"/>
  <c r="E159" i="1"/>
  <c r="E154" i="1" l="1"/>
</calcChain>
</file>

<file path=xl/sharedStrings.xml><?xml version="1.0" encoding="utf-8"?>
<sst xmlns="http://schemas.openxmlformats.org/spreadsheetml/2006/main" count="2660" uniqueCount="503">
  <si>
    <t>Felhalmozási bevételek</t>
  </si>
  <si>
    <t>Finanszírozási kiadások</t>
  </si>
  <si>
    <t>B E V É T E L E K</t>
  </si>
  <si>
    <t>Bevételi jogcím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</si>
  <si>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</si>
  <si>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</si>
  <si>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</si>
  <si>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</si>
  <si>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</si>
  <si>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</si>
  <si>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</si>
  <si>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</si>
  <si>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</si>
  <si>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</si>
  <si>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</si>
  <si>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</si>
  <si>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</si>
  <si>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</si>
  <si>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</si>
  <si>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</si>
  <si>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</si>
  <si>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</si>
  <si>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</si>
  <si>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</si>
  <si>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</si>
  <si>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</si>
  <si>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</si>
  <si>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</si>
  <si>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</si>
  <si>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</si>
  <si>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</si>
  <si>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</si>
  <si>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K I A D Á S O K</t>
  </si>
  <si>
    <t>Kiadási jogcímek</t>
  </si>
  <si>
    <t>Személyi  juttatások</t>
  </si>
  <si>
    <t>Tartalékok</t>
  </si>
  <si>
    <t>Összesen:</t>
  </si>
  <si>
    <t>01</t>
  </si>
  <si>
    <t>Bevételek</t>
  </si>
  <si>
    <t>Kiadások</t>
  </si>
  <si>
    <t>Egyéb fejlesztési célú kiadások</t>
  </si>
  <si>
    <t>02</t>
  </si>
  <si>
    <t>03</t>
  </si>
  <si>
    <t>Megnevezés</t>
  </si>
  <si>
    <t>Személyi juttatások</t>
  </si>
  <si>
    <t>ÖSSZESEN:</t>
  </si>
  <si>
    <t>Felújítás  megnevezése</t>
  </si>
  <si>
    <t>Sor-
szám</t>
  </si>
  <si>
    <t>3.1.</t>
  </si>
  <si>
    <t>3.2.</t>
  </si>
  <si>
    <t>3.3.</t>
  </si>
  <si>
    <t>3.4.</t>
  </si>
  <si>
    <t>5.1.</t>
  </si>
  <si>
    <t>5.2.</t>
  </si>
  <si>
    <t>5.3.</t>
  </si>
  <si>
    <t>6.1.</t>
  </si>
  <si>
    <t>6.2.</t>
  </si>
  <si>
    <t>7.1.</t>
  </si>
  <si>
    <t>7.2.</t>
  </si>
  <si>
    <t>1.1.</t>
  </si>
  <si>
    <t>1.2.</t>
  </si>
  <si>
    <t>1.3.</t>
  </si>
  <si>
    <t>1.4.</t>
  </si>
  <si>
    <t>1.6.</t>
  </si>
  <si>
    <t>1.7.</t>
  </si>
  <si>
    <t>2.1.</t>
  </si>
  <si>
    <t>2.2.</t>
  </si>
  <si>
    <t>2.3.</t>
  </si>
  <si>
    <t>2.4.</t>
  </si>
  <si>
    <t>2.5.</t>
  </si>
  <si>
    <t>1.5</t>
  </si>
  <si>
    <t>1.8.</t>
  </si>
  <si>
    <t>1.9.</t>
  </si>
  <si>
    <t>1.10.</t>
  </si>
  <si>
    <t>1.11.</t>
  </si>
  <si>
    <t>2.6.</t>
  </si>
  <si>
    <t>1.12.</t>
  </si>
  <si>
    <t>2.7.</t>
  </si>
  <si>
    <t>Dologi  kiadások</t>
  </si>
  <si>
    <t>1.5.</t>
  </si>
  <si>
    <t>11.1.</t>
  </si>
  <si>
    <t>11.2.</t>
  </si>
  <si>
    <t>1. sz. táblázat</t>
  </si>
  <si>
    <t>2. sz. táblázat</t>
  </si>
  <si>
    <t>3. sz. táblázat</t>
  </si>
  <si>
    <t>Rövid lejáratú hitelek törlesztése</t>
  </si>
  <si>
    <t>Hosszú lejáratú hitelek törlesztése</t>
  </si>
  <si>
    <t>I. Működési célú bevételek és kiadások mérlege
(Önkormányzati szinten)</t>
  </si>
  <si>
    <t>II. Felhalmozási célú bevételek és kiadások mérlege
(Önkormányzati szinten)</t>
  </si>
  <si>
    <t>Költségvetési hiány:</t>
  </si>
  <si>
    <t>Költségvetési többlet:</t>
  </si>
  <si>
    <t>3.5.</t>
  </si>
  <si>
    <t>3.6.</t>
  </si>
  <si>
    <t xml:space="preserve">4. </t>
  </si>
  <si>
    <t>Közhatalmi bevételek</t>
  </si>
  <si>
    <t>5.4.</t>
  </si>
  <si>
    <t>5.5.</t>
  </si>
  <si>
    <t>5.6.</t>
  </si>
  <si>
    <t>5.7.</t>
  </si>
  <si>
    <t>5.8.</t>
  </si>
  <si>
    <t xml:space="preserve">7. </t>
  </si>
  <si>
    <t>8.1.</t>
  </si>
  <si>
    <t>8.2.</t>
  </si>
  <si>
    <t>Munkaadókat terhelő járulékok és szociális hozzájárulási adó</t>
  </si>
  <si>
    <t>Ellátottak pénzbeli juttatásai</t>
  </si>
  <si>
    <t>Egyéb működési célú kiadások</t>
  </si>
  <si>
    <t>1.13.</t>
  </si>
  <si>
    <t>Felújítások</t>
  </si>
  <si>
    <t>2.8.</t>
  </si>
  <si>
    <t>2.9.</t>
  </si>
  <si>
    <t>2.10.</t>
  </si>
  <si>
    <t>Értékpapír vásárlása, visszavásárlása</t>
  </si>
  <si>
    <t>Forgatási célú belföldi, külföldi értékpapírok vásárlása</t>
  </si>
  <si>
    <t>Betét elhelyezése</t>
  </si>
  <si>
    <t>Hitelek törlesztése</t>
  </si>
  <si>
    <t>Befektetési célú belföldi, külföldi értékpapírok vásárlása</t>
  </si>
  <si>
    <t>Feladat megnevezése</t>
  </si>
  <si>
    <t>Költségvetési szerv megnevezése</t>
  </si>
  <si>
    <t>Száma</t>
  </si>
  <si>
    <t>Közfoglalkoztatottak létszáma (fő)</t>
  </si>
  <si>
    <t xml:space="preserve">   Költségvetési maradvány igénybevétele </t>
  </si>
  <si>
    <t xml:space="preserve">   Vállalkozási maradvány igénybevétele </t>
  </si>
  <si>
    <t>Beruházások</t>
  </si>
  <si>
    <t>8.3.</t>
  </si>
  <si>
    <t>Egyéb felhalmozási kiadások</t>
  </si>
  <si>
    <t xml:space="preserve">   Betét visszavonásából származó bevétel </t>
  </si>
  <si>
    <t xml:space="preserve">   Egyéb belső finanszírozási bevételek</t>
  </si>
  <si>
    <t xml:space="preserve">Dologi kiadások </t>
  </si>
  <si>
    <t>Kölcsön törlesztése</t>
  </si>
  <si>
    <t>Költségvetési maradvány igénybevétele</t>
  </si>
  <si>
    <t xml:space="preserve">Vállalkozási maradvány igénybevétele </t>
  </si>
  <si>
    <t xml:space="preserve">Betét visszavonásából származó bevétel </t>
  </si>
  <si>
    <t>Értékpapír értékesítése</t>
  </si>
  <si>
    <t>Egyéb belső finanszírozási bevételek</t>
  </si>
  <si>
    <t>Hiány külső finanszírozásának bevételei (20+…+24 )</t>
  </si>
  <si>
    <t>Hosszú lejáratú hitelek, kölcsönök felvétele</t>
  </si>
  <si>
    <t>Likviditási célú hitelek, kölcsönök felvétele</t>
  </si>
  <si>
    <t>Rövid lejáratú hitelek, kölcsönök felvétele</t>
  </si>
  <si>
    <t>Értékpapírok kibocsátása</t>
  </si>
  <si>
    <t>Egyéb külső finanszírozási bevételek</t>
  </si>
  <si>
    <t>Hiány belső finanszírozás bevételei ( 14+…+18)</t>
  </si>
  <si>
    <t>Önkormányzat működési támogatásai (1.1.+…+.1.6.)</t>
  </si>
  <si>
    <t>Helyi önkormányzatok működésének általános támogatása</t>
  </si>
  <si>
    <t>Önkormányzatok egyes köznevelési feladatainak támogatása</t>
  </si>
  <si>
    <t>Önkormányzatok kulturális feladatainak támogatása</t>
  </si>
  <si>
    <t>Működési célú támogatások államháztartáson belülről (2.1.+…+.2.5.)</t>
  </si>
  <si>
    <t>Elvonások és befizetések bevételei</t>
  </si>
  <si>
    <t xml:space="preserve">Működési célú garancia- és kezességvállalásból megtérülések </t>
  </si>
  <si>
    <t xml:space="preserve">Egyéb működési célú támogatások bevételei </t>
  </si>
  <si>
    <t>2.5.-ből EU-s támogatás</t>
  </si>
  <si>
    <t>Felhalmozási célú támogatások államháztartáson belülről (3.1.+…+3.5.)</t>
  </si>
  <si>
    <t>Felhalmozási célú önkormányzati támogatások</t>
  </si>
  <si>
    <t>Felhalmozási célú garancia- és kezességvállalásból megtérülések</t>
  </si>
  <si>
    <t>Egyéb felhalmozási célú támogatások bevételei</t>
  </si>
  <si>
    <t>3.5.-ből EU-s támogatás</t>
  </si>
  <si>
    <t>4.1.</t>
  </si>
  <si>
    <t>4.2.</t>
  </si>
  <si>
    <t>4.3.</t>
  </si>
  <si>
    <t>4.4.</t>
  </si>
  <si>
    <t>Gépjárműadó</t>
  </si>
  <si>
    <t>Egyéb áruhasználati és szolgáltatási adók</t>
  </si>
  <si>
    <t>Egyéb közhatalmi bevételek</t>
  </si>
  <si>
    <t>5.9.</t>
  </si>
  <si>
    <t>5.10.</t>
  </si>
  <si>
    <t>Készletértékesítés ellenértéke</t>
  </si>
  <si>
    <t>Szolgáltatások ellenértéke</t>
  </si>
  <si>
    <t>Közvetített szolgáltatások értéke</t>
  </si>
  <si>
    <t>Tulajdonosi bevételek</t>
  </si>
  <si>
    <t>Ellátási díjak</t>
  </si>
  <si>
    <t xml:space="preserve">Kiszámlázott általános forgalmi adó </t>
  </si>
  <si>
    <t>Általános forgalmi adó visszatérítése</t>
  </si>
  <si>
    <t>Kamatbevételek</t>
  </si>
  <si>
    <t>Egyéb pénzügyi műveletek bevételei</t>
  </si>
  <si>
    <t>Egyéb működési bevételek</t>
  </si>
  <si>
    <t>Felhalmozási bevételek (6.1.+…+6.5.)</t>
  </si>
  <si>
    <t>6.3.</t>
  </si>
  <si>
    <t>6.4.</t>
  </si>
  <si>
    <t>6.5.</t>
  </si>
  <si>
    <t>Immateriális javak értékesítése</t>
  </si>
  <si>
    <t>Ingatlanok értékesítése</t>
  </si>
  <si>
    <t>Egyéb tárgyi eszközök értékesítése</t>
  </si>
  <si>
    <t>Részesedések értékesítése</t>
  </si>
  <si>
    <t>Részesedések megszűnéséhez kapcsolódó bevételek</t>
  </si>
  <si>
    <t>Működési célú átvett pénzeszközök (7.1. + … + 7.3.)</t>
  </si>
  <si>
    <t>Működési célú garancia- és kezességvállalásból megtérülések ÁH-n kívülről</t>
  </si>
  <si>
    <t>Egyéb működési célú átvett pénzeszköz</t>
  </si>
  <si>
    <t>7.3.-ból EU-s támogatás (közvetlen)</t>
  </si>
  <si>
    <t>7.3.</t>
  </si>
  <si>
    <t>7.4.</t>
  </si>
  <si>
    <t>Felhalmozási célú átvett pénzeszközök (8.1.+8.2.+8.3.)</t>
  </si>
  <si>
    <t>8.4.</t>
  </si>
  <si>
    <t>Felhalm. célú garancia- és kezességvállalásból megtérülések ÁH-n kívülről</t>
  </si>
  <si>
    <t>Egyéb felhalmozási célú átvett pénzeszköz</t>
  </si>
  <si>
    <t>8.3.-ból EU-s támogatás (közvetlen)</t>
  </si>
  <si>
    <t>KÖLTSÉGVETÉSI BEVÉTELEK ÖSSZESEN: (1+…+8)</t>
  </si>
  <si>
    <t xml:space="preserve">   10.</t>
  </si>
  <si>
    <t>Hitel-, kölcsönfelvétel államháztartáson kívülről  (10.1.+10.3.)</t>
  </si>
  <si>
    <t>Hosszú lejáratú  hitelek, kölcsönök felvétele</t>
  </si>
  <si>
    <t>Likviditási célú  hitelek, kölcsönök felvétele pénzügyi vállalkozástól</t>
  </si>
  <si>
    <t xml:space="preserve">    Rövid lejáratú  hitelek, kölcsönök felvétele</t>
  </si>
  <si>
    <t xml:space="preserve">   11.</t>
  </si>
  <si>
    <t>Belföldi értékpapírok bevételei (11.1. +…+ 11.4.)</t>
  </si>
  <si>
    <t>Forgatási célú belföldi értékpapírok beváltása,  értékesítése</t>
  </si>
  <si>
    <t>Forgatási célú belföldi értékpapírok kibocsátása</t>
  </si>
  <si>
    <t>Befektetési célú belföldi értékpapírok beváltása,  értékesítése</t>
  </si>
  <si>
    <t>Befektetési célú belföldi értékpapírok kibocsátása</t>
  </si>
  <si>
    <t xml:space="preserve">    12.</t>
  </si>
  <si>
    <t>Maradvány igénybevétele (12.1. + 12.2.)</t>
  </si>
  <si>
    <t>Előző év költségvetési maradványának igénybevétele</t>
  </si>
  <si>
    <t>Előző év vállalkozási maradványának igénybevétele</t>
  </si>
  <si>
    <t xml:space="preserve">    13.</t>
  </si>
  <si>
    <t>Belföldi finanszírozás bevételei (13.1. + … + 13.3.)</t>
  </si>
  <si>
    <t>Államháztartáson belüli megelőlegezések</t>
  </si>
  <si>
    <t>Államháztartáson belüli megelőlegezések törlesztése</t>
  </si>
  <si>
    <t>Betétek megszüntetése</t>
  </si>
  <si>
    <t xml:space="preserve">    14.</t>
  </si>
  <si>
    <t xml:space="preserve">    14.1.</t>
  </si>
  <si>
    <t>Forgatási célú külföldi értékpapírok beváltása,  értékesítése</t>
  </si>
  <si>
    <t xml:space="preserve">    14.2.</t>
  </si>
  <si>
    <t>Befektetési célú külföldi értékpapírok beváltása,  értékesítése</t>
  </si>
  <si>
    <t xml:space="preserve">    14.3.</t>
  </si>
  <si>
    <t>Külföldi értékpapírok kibocsátása</t>
  </si>
  <si>
    <t xml:space="preserve">    14.4.</t>
  </si>
  <si>
    <t>Külföldi hitelek, kölcsönök felvétele</t>
  </si>
  <si>
    <t xml:space="preserve">    15.</t>
  </si>
  <si>
    <t>Adóssághoz nem kapcsolódó származékos ügyletek bevételei</t>
  </si>
  <si>
    <t xml:space="preserve">    16.</t>
  </si>
  <si>
    <t>10.1.</t>
  </si>
  <si>
    <t>11.3.</t>
  </si>
  <si>
    <t>11.4.</t>
  </si>
  <si>
    <t>12.1.</t>
  </si>
  <si>
    <t>12.2.</t>
  </si>
  <si>
    <t>13.1.</t>
  </si>
  <si>
    <t>13.2.</t>
  </si>
  <si>
    <t>13.3.</t>
  </si>
  <si>
    <t>Külföldi finanszírozás bevételei (14.1.+…14.4.)</t>
  </si>
  <si>
    <t>10.2.</t>
  </si>
  <si>
    <t>10.3.</t>
  </si>
  <si>
    <t xml:space="preserve">    17.</t>
  </si>
  <si>
    <t>1.14.</t>
  </si>
  <si>
    <t>1.15.</t>
  </si>
  <si>
    <t xml:space="preserve">   - Garancia- és kezességvállalásból kifizetés ÁH-n belülre</t>
  </si>
  <si>
    <t xml:space="preserve">   -Visszatérítendő támogatások, kölcsönök nyújtása ÁH-n belülre</t>
  </si>
  <si>
    <t xml:space="preserve">   - Visszatérítendő támogatások, kölcsönök törlesztése ÁH-n belülre</t>
  </si>
  <si>
    <t xml:space="preserve">   - Egyéb működési célú támogatások ÁH-n belülre</t>
  </si>
  <si>
    <t xml:space="preserve">   - Garancia és kezességvállalásból kifizetés ÁH-n kívülre</t>
  </si>
  <si>
    <t xml:space="preserve">   - Visszatérítendő támogatások, kölcsönök nyújtása ÁH-n kívülre</t>
  </si>
  <si>
    <t xml:space="preserve">   - Árkiegészítések, ártámogatások</t>
  </si>
  <si>
    <t xml:space="preserve">   - Kamattámogatások</t>
  </si>
  <si>
    <t xml:space="preserve">   - Egyéb működési célú támogatások államháztartáson kívülre</t>
  </si>
  <si>
    <r>
      <t xml:space="preserve">   Felhalmozási költségvetés kiadásai </t>
    </r>
    <r>
      <rPr>
        <sz val="8"/>
        <rFont val="Times New Roman CE"/>
        <charset val="238"/>
      </rPr>
      <t>(2.1.+2.3.+2.5.)</t>
    </r>
  </si>
  <si>
    <t>2.11.</t>
  </si>
  <si>
    <t>2.12.</t>
  </si>
  <si>
    <t>2.13.</t>
  </si>
  <si>
    <t>2.1.-ből EU-s forrásból megvalósuló beruházás</t>
  </si>
  <si>
    <t>2.3.-ból EU-s forrásból megvalósuló felújítás</t>
  </si>
  <si>
    <t xml:space="preserve">   - Egyéb felhalmozási célú támogatások államháztartáson kívülre</t>
  </si>
  <si>
    <t xml:space="preserve">   - Lakástámogatás</t>
  </si>
  <si>
    <t xml:space="preserve">   - Garancia- és kezességvállalásból kifizetés ÁH-n kívülre</t>
  </si>
  <si>
    <t xml:space="preserve">   - Egyéb felhalmozási célú támogatások ÁH-n belülre</t>
  </si>
  <si>
    <t xml:space="preserve">   - Visszatérítendő támogatások, kölcsönök nyújtása ÁH-n belülre</t>
  </si>
  <si>
    <t>Államháztartáson belüli megelőlegezések folyósítása</t>
  </si>
  <si>
    <t>Államháztartáson belüli megelőlegezések visszafizetése</t>
  </si>
  <si>
    <t>KÖLTSÉGVETÉSI, FINANSZÍROZÁSI BEVÉTELEK ÉS KIADÁSOK EGYENLEGE</t>
  </si>
  <si>
    <t>Önkormányzatok működési támogatásai</t>
  </si>
  <si>
    <t>Működési célú támogatások államháztartáson belülről</t>
  </si>
  <si>
    <t>Működési célú átvett pénzeszközök</t>
  </si>
  <si>
    <t xml:space="preserve">   Likviditási célú hitelek, kölcsönök felvétele</t>
  </si>
  <si>
    <t xml:space="preserve">   Értékpapírok bevételei</t>
  </si>
  <si>
    <t>Hiány belső finanszírozásának bevételei (15.+…+18. )</t>
  </si>
  <si>
    <t xml:space="preserve">Hiány külső finanszírozásának bevételei (20.+…+21.) </t>
  </si>
  <si>
    <t>Likviditási célú hitelek törlesztése</t>
  </si>
  <si>
    <t>Költségvetési kiadások összesen (1.+...+12.)</t>
  </si>
  <si>
    <t>Felhalmozási célú támogatások államháztartáson belülről</t>
  </si>
  <si>
    <t>1.-ből EU-s támogatás</t>
  </si>
  <si>
    <t>Felhalmozási célú átvett pénzeszközök átvétele</t>
  </si>
  <si>
    <t>4.-ből EU-s támogatás (közvetlen)</t>
  </si>
  <si>
    <t>Egyéb felhalmozási célú bevételek</t>
  </si>
  <si>
    <t>Felhalmozási célú finanszírozási bevételek összesen (13.+19.)</t>
  </si>
  <si>
    <t>1.-ből EU-s forrásból megvalósuló beruházás</t>
  </si>
  <si>
    <t>3.-ból EU-s forrásból megvalósuló felújítás</t>
  </si>
  <si>
    <t>Pénzügyi lízing kiadásai</t>
  </si>
  <si>
    <t>Felhalmozási célú finanszírozási kiadások összesen
(13.+...+24.)</t>
  </si>
  <si>
    <t>BEVÉTEL ÖSSZESEN (12+25)</t>
  </si>
  <si>
    <t>KIADÁSOK ÖSSZESEN (12+25)</t>
  </si>
  <si>
    <t xml:space="preserve"> 10.</t>
  </si>
  <si>
    <t>2.-ból EU-s támogatás</t>
  </si>
  <si>
    <t>Költségvetési bevételek összesen: (1.+3.+4.+6.+…+11.)</t>
  </si>
  <si>
    <t>Költségvetési kiadások összesen: (1.+3.+5.+...+11.)</t>
  </si>
  <si>
    <t>Összes bevétel, kiadás</t>
  </si>
  <si>
    <t>Kiszámlázott általános forgalmi adó</t>
  </si>
  <si>
    <t>Általános forgalmi adó visszatérülése</t>
  </si>
  <si>
    <t>Működési célú támogatások államháztartáson belülről (2.1.+…+2.3.)</t>
  </si>
  <si>
    <t>Visszatérítendő támogatások, kölcsönök visszatérülése ÁH-n belülről</t>
  </si>
  <si>
    <t>Egyéb működési célú támogatások bevételei államháztartáson belülről</t>
  </si>
  <si>
    <t>Felhalmozási célú támogatások államháztartáson belülről (4.1.+4.2.)</t>
  </si>
  <si>
    <t>Egyéb felhalmozási célú támogatások bevételei államháztartáson belülről</t>
  </si>
  <si>
    <t>Felhalmozási bevételek (5.1.+…+5.3.)</t>
  </si>
  <si>
    <t>Felhalmozási célú átvett pénzeszközök</t>
  </si>
  <si>
    <t>Költségvetési bevételek összesen (1.+…+7.)</t>
  </si>
  <si>
    <t>Finanszírozási bevételek (9.1.+…+9.3.)</t>
  </si>
  <si>
    <t>9.1.</t>
  </si>
  <si>
    <t>9.2.</t>
  </si>
  <si>
    <t>9.3.</t>
  </si>
  <si>
    <t>Irányító szervi (önkormányzati) támogatás (intézményfinanszírozás)</t>
  </si>
  <si>
    <t>BEVÉTELEK ÖSSZESEN: (8.+9.)</t>
  </si>
  <si>
    <t>Működési költségvetés kiadásai (1.1+…+1.5.)</t>
  </si>
  <si>
    <t>Felhalmozási költségvetés kiadásai (2.1.+…+2.3.)</t>
  </si>
  <si>
    <t>Működési bevételek</t>
  </si>
  <si>
    <t>Működési célú visszatérítendő támogatások, kölcsönök igénybevétele</t>
  </si>
  <si>
    <t>Felhalmozási célú visszatérítendő támogatások, kölcsönök visszatérülése</t>
  </si>
  <si>
    <t>Felhalmozási célú visszatérítendő támogatások, kölcsönök igénybevétele</t>
  </si>
  <si>
    <t>Működési célú visszatérítendő támogatások, kölcsönök visszatér. ÁH-n kívülről</t>
  </si>
  <si>
    <t>Felhalm. célú visszatérítendő támogatások, kölcsönök visszatér. ÁH-n kívülről</t>
  </si>
  <si>
    <t>2.5.-ből        - Garancia- és kezességvállalásból kifizetés ÁH-n belülre</t>
  </si>
  <si>
    <t xml:space="preserve">Működési célú kvi támogatások és kiegészítő támogatások </t>
  </si>
  <si>
    <t>Elszámolásból származó bevételek</t>
  </si>
  <si>
    <t>Működési bevételek (5.1.+…+ 5.11.)</t>
  </si>
  <si>
    <t>5.11.</t>
  </si>
  <si>
    <t>Biztosító által fizetett kártérítés</t>
  </si>
  <si>
    <r>
      <t xml:space="preserve">   Működési költségvetés kiadásai </t>
    </r>
    <r>
      <rPr>
        <sz val="8"/>
        <rFont val="Times New Roman CE"/>
        <charset val="238"/>
      </rPr>
      <t>(1.1+…+1.5.+1.18.)</t>
    </r>
  </si>
  <si>
    <t>1.16.</t>
  </si>
  <si>
    <t>1.17.</t>
  </si>
  <si>
    <t xml:space="preserve">   - Elvonások és befizetések</t>
  </si>
  <si>
    <t xml:space="preserve">   - Törvényi előíráson alapuló befizetések</t>
  </si>
  <si>
    <t xml:space="preserve"> - az 1.5-ből: - Előző évi elszámolásból származó befizetések</t>
  </si>
  <si>
    <t>1.18.</t>
  </si>
  <si>
    <t>1.19.</t>
  </si>
  <si>
    <t>1.20.</t>
  </si>
  <si>
    <t xml:space="preserve"> - az 1.18-ból: - Általános tartalék</t>
  </si>
  <si>
    <t xml:space="preserve">   - Céltartalék</t>
  </si>
  <si>
    <t>KÖLTSÉGVETÉSI KIADÁSOK ÖSSZESEN (1+2)</t>
  </si>
  <si>
    <t>Hitel-, kölcsöntörlesztés államháztartáson kívülre (4.1. + … + 4.3.)</t>
  </si>
  <si>
    <t>Belföldi értékpapírok kiadásai (5.1. + … + 5.6.)</t>
  </si>
  <si>
    <t>Befektetési célú belföldi értékpapírok vásárlása</t>
  </si>
  <si>
    <t>Kincstárjegyek beváltása</t>
  </si>
  <si>
    <t>Éven belüli lejáratú belföldi értékpapírok beváltása</t>
  </si>
  <si>
    <t>Belföldi kötvények beváltása</t>
  </si>
  <si>
    <t>Éven túli lejáratú belföldi értékpapírok beváltása</t>
  </si>
  <si>
    <t>Hosszú lejáratú hitelek, kölcsönök törlesztése pénzügyi vállalkozásnak</t>
  </si>
  <si>
    <t>Likviditási célú hitelek, kölcsönök törlesztése pénzügyi vállalkozásnak</t>
  </si>
  <si>
    <t>Rövid lejáratú hitelek, kölcsönök törlesztése pénzügyi vállalkozásnak</t>
  </si>
  <si>
    <t>Forgatási célú belföldi értékpapírok vásárlása</t>
  </si>
  <si>
    <t>Forgatási célú külföldi értékpapírok vásárlása</t>
  </si>
  <si>
    <t xml:space="preserve">   Rövid lejáratú  hitelek, kölcsönök felvétele</t>
  </si>
  <si>
    <t>Külföldi értékpapírok beváltása</t>
  </si>
  <si>
    <t>Belföldi finanszírozás kiadásai (6.1. + … + 6.4.)</t>
  </si>
  <si>
    <t>Pénzeszközök lekötött betétként elhelyezése</t>
  </si>
  <si>
    <t>Külföldi finanszírozás kiadásai (7.1. + … + 7.5.)</t>
  </si>
  <si>
    <t>7.5.</t>
  </si>
  <si>
    <t>Befektetési célú külföldi értékpapírok vásárlása</t>
  </si>
  <si>
    <t>Hitelek, kölcsönök törlesztése külföldi kormányoknak nemz. Szervezeteknek</t>
  </si>
  <si>
    <t>Hitelek, kölcsönök törlesztése külföldi pénzintézeteknek</t>
  </si>
  <si>
    <t>Adóssághoz nem kapcsolódó származékos ügyletek</t>
  </si>
  <si>
    <t>Váltókiadások</t>
  </si>
  <si>
    <t>KIADÁSOK ÖSSZESEN: (3.+10.)</t>
  </si>
  <si>
    <t>FINANSZÍROZÁSI KIADÁSOK ÖSSZESEN: (4.+…+9.)</t>
  </si>
  <si>
    <t>Költségvetési hiány, többlet ( költségvetési bevételek 9. sor - költségvetési kiadások 3. sor) (+/-)</t>
  </si>
  <si>
    <t>Váltóbevételek</t>
  </si>
  <si>
    <t xml:space="preserve">   9.</t>
  </si>
  <si>
    <t xml:space="preserve">    18.</t>
  </si>
  <si>
    <t>FINANSZÍROZÁSI BEVÉTELEK ÖSSZESEN: (10. + … +16.)</t>
  </si>
  <si>
    <t>KÖLTSÉGVETÉSI ÉS FINANSZÍROZÁSI BEVÉTELEK ÖSSZESEN: (9+17)</t>
  </si>
  <si>
    <t>6.-ból EU-s támogatás (közvetlen)</t>
  </si>
  <si>
    <t>Költségvetési bevételek összesen (1.+2.+4.+5.+6.+8.+…+12.)</t>
  </si>
  <si>
    <t>Működési célú finanszírozási bevételek összesen (14.+19.+22.+23.)</t>
  </si>
  <si>
    <t>BEVÉTEL ÖSSZESEN (13.+24.)</t>
  </si>
  <si>
    <t>Működési célú finanszírozási kiadások összesen (14.+...+23.)</t>
  </si>
  <si>
    <t>KIADÁSOK ÖSSZESEN (13.+24.)</t>
  </si>
  <si>
    <t>A</t>
  </si>
  <si>
    <t>B</t>
  </si>
  <si>
    <t>C</t>
  </si>
  <si>
    <t>D</t>
  </si>
  <si>
    <t>Működési célú kvi támogatások és kiegészítő támogatások</t>
  </si>
  <si>
    <t xml:space="preserve">   16.</t>
  </si>
  <si>
    <t xml:space="preserve">   17.</t>
  </si>
  <si>
    <t xml:space="preserve">   18.</t>
  </si>
  <si>
    <t>BEVÉTELEK ÖSSZESEN: (9+17)</t>
  </si>
  <si>
    <t xml:space="preserve"> az 1.5-ből: - Előző évi elszámolásból származó befizetések</t>
  </si>
  <si>
    <t xml:space="preserve"> az 1.18-ból: - Általános tartalék</t>
  </si>
  <si>
    <t xml:space="preserve">     - Céltartalék</t>
  </si>
  <si>
    <r>
      <t xml:space="preserve">   Működési költségvetés kiadásai </t>
    </r>
    <r>
      <rPr>
        <sz val="8"/>
        <rFont val="Times New Roman CE"/>
        <charset val="238"/>
      </rPr>
      <t>(1.1+…+1.5+1.18.)</t>
    </r>
  </si>
  <si>
    <t>Éven belüli lejáatú belföldi értékpapírok beváltása</t>
  </si>
  <si>
    <t>Rövid lejáratú hitelek, kölcsönök törlesztése</t>
  </si>
  <si>
    <t>Hosszú lejáratú hitelek, kölcsönök törlesztése</t>
  </si>
  <si>
    <t>Hitelek, kölcsönök törlesztése külföldi kormányoknak nemz. szervezeteknek</t>
  </si>
  <si>
    <t>Éves tervezett létszám előirányzat (fő)</t>
  </si>
  <si>
    <t>Működési bevételek (1.1.+…+1.11.)</t>
  </si>
  <si>
    <t xml:space="preserve">  2.3-ból EU támogatás</t>
  </si>
  <si>
    <t>Felhalmozási célú támogatások államháztartáson belülről (4.1.+…+4.3.)</t>
  </si>
  <si>
    <t xml:space="preserve">  4.3.-ból EU-s támogatás</t>
  </si>
  <si>
    <t xml:space="preserve"> 2.3.-ból EU-s támogatásból megvalósuló programok, projektek kiadása</t>
  </si>
  <si>
    <t xml:space="preserve">  2.3.-ból EU támogatás</t>
  </si>
  <si>
    <t xml:space="preserve">  4.2.-ből EU-s támogatás</t>
  </si>
  <si>
    <t>KÖLTSÉGVETÉSI BEVÉTELEK ÖSSZESEN (1.+…+7.)</t>
  </si>
  <si>
    <t>KIADÁSOK ÖSSZESEN: (1.+2.+3.)</t>
  </si>
  <si>
    <t>Központi, irányító szervi támogatás</t>
  </si>
  <si>
    <t>Belföldi finanszírozás kiadásai (6.1. + … + 6.5.)</t>
  </si>
  <si>
    <t>Önkormányzatok szociális és gyermekjóléti, étkeztetési feladatainak támogatása</t>
  </si>
  <si>
    <t>Közhatalmi bevételek (4.1.+…+4.7.)</t>
  </si>
  <si>
    <t>4.5.</t>
  </si>
  <si>
    <t>4.6.</t>
  </si>
  <si>
    <t>4.7.</t>
  </si>
  <si>
    <t>Építményadó</t>
  </si>
  <si>
    <t>Iparűzési adó</t>
  </si>
  <si>
    <t>Talajterhelési díj</t>
  </si>
  <si>
    <t>Kamatbevételek és más nyereségjellegű bevételek</t>
  </si>
  <si>
    <t>Közhatalmi bevételek (4.1.+...+4.7.)</t>
  </si>
  <si>
    <t>Kiemelt előirányzat, előirányzat megnevezése</t>
  </si>
  <si>
    <t>Bruttó  hiány:</t>
  </si>
  <si>
    <t>Bruttó  többlet:</t>
  </si>
  <si>
    <t>Kommunális adó</t>
  </si>
  <si>
    <t xml:space="preserve">   - támogatások, kölcsönök nyújtása ÁH-n belülre</t>
  </si>
  <si>
    <t>Önkormányzat   / SAJÁT /</t>
  </si>
  <si>
    <t>Kommunális  adó</t>
  </si>
  <si>
    <t>Polgármesteri  hivatal</t>
  </si>
  <si>
    <t>Nefelejcs központi Óvoda és MANÓVÁR Bölcsöde</t>
  </si>
  <si>
    <t>forintban</t>
  </si>
  <si>
    <t>ÖNKORMÁNYZAT</t>
  </si>
  <si>
    <t>011130         Önkorm.jogalkotó-és igazgatási tevékenység</t>
  </si>
  <si>
    <t>072450         Fizikoterápiás  szolgáltatás</t>
  </si>
  <si>
    <t>107030         Szociális közfoglalkoztatás</t>
  </si>
  <si>
    <t>POLGÁRMESTERI  HIVATAL</t>
  </si>
  <si>
    <t>031030         Közterület rendjének fenntartása</t>
  </si>
  <si>
    <t>MANÓVÁR"KÖZPONTI ÓVODA ÉS BÖLCSÖDE</t>
  </si>
  <si>
    <t>091110         Óvodai  nevelés szakmai feladatai</t>
  </si>
  <si>
    <t>0104030       Gyermekek napközbeni bölcsödei ellátása</t>
  </si>
  <si>
    <t>FALU TAMÁS  KÖNYVTÁR</t>
  </si>
  <si>
    <t>082044         Könyvtári  tevékenységek</t>
  </si>
  <si>
    <t xml:space="preserve">                  ÁLLÁSHELYEK  ÖSSZESEN:</t>
  </si>
  <si>
    <t>Normatív állami finanszírozás</t>
  </si>
  <si>
    <t xml:space="preserve"> </t>
  </si>
  <si>
    <t>Működési célú  központi támogatások</t>
  </si>
  <si>
    <t>072420         Egészségügyi ,laboratóriumi szolgáltatások</t>
  </si>
  <si>
    <t>Finanszírozási bevételek, kiadások egyenlege (finansz. bevételek 17. sor - finansz. kiadások 10. sor)</t>
  </si>
  <si>
    <t>keret</t>
  </si>
  <si>
    <t>Egyéb működési célú támogatások bevételei áht.-on belülről/népszámlálás</t>
  </si>
  <si>
    <t>Működési célú  támogatások,</t>
  </si>
  <si>
    <t>E</t>
  </si>
  <si>
    <t>Forintban!</t>
  </si>
  <si>
    <t>074032         Ifjuság-egészségügyi gondozás/ Iskola</t>
  </si>
  <si>
    <t>Egyéb működési célú támogatások bevételei áht.-on belülről/Roma választás</t>
  </si>
  <si>
    <t>066020         Városgazdálkodási feladatok</t>
  </si>
  <si>
    <t>2026. évi létszám</t>
  </si>
  <si>
    <t xml:space="preserve"> 2026. ÉVI LÉTSZÁMKERET INTÉZMÉNYENKÉNT</t>
  </si>
  <si>
    <t>Önkormányzati épületek/lakások, egyéb építm.  felújítáa</t>
  </si>
  <si>
    <t>2026. évi terv</t>
  </si>
  <si>
    <t xml:space="preserve">Működési célú visszatérítendő támogatások, kölcsönök visszatérülése </t>
  </si>
  <si>
    <t>Idegenforgalmi adó</t>
  </si>
  <si>
    <t>Finanszírozási bevételek, kiadások egyenlege (finanszírozási bevételek 17. sor - finanszírozási kiadások 10. sor)
 (+/-)</t>
  </si>
  <si>
    <t>Sor-szám</t>
  </si>
  <si>
    <t>Kötelező feladatok bevételei és kiadásai</t>
  </si>
  <si>
    <t>Forint</t>
  </si>
  <si>
    <t>Közhatalmi bevételek (4.1.+4.2.+4.3.+4.4.)</t>
  </si>
  <si>
    <r>
      <rPr>
        <b/>
        <i/>
        <sz val="9"/>
        <rFont val="Times New Roman CE"/>
        <charset val="238"/>
      </rPr>
      <t>Államigazgatási</t>
    </r>
    <r>
      <rPr>
        <b/>
        <sz val="9"/>
        <rFont val="Times New Roman CE"/>
        <family val="1"/>
        <charset val="238"/>
      </rPr>
      <t xml:space="preserve"> feladatok bevételei, kiadásai</t>
    </r>
  </si>
  <si>
    <t>2024 évi Tény</t>
  </si>
  <si>
    <t>Önkormányzatok szociális és gyermekjóléti feladatainak támogatása</t>
  </si>
  <si>
    <t>Működési célútámogatások / választásra</t>
  </si>
  <si>
    <t>Működési célú központosított támogatások,</t>
  </si>
  <si>
    <t>kommunális adó</t>
  </si>
  <si>
    <t>Hitel-, kölcsönfelvétel államháztartáson kívülről  (10.1.+…+10.3.)</t>
  </si>
  <si>
    <t>Felhalmozási célú kölcsön nyújtása háztartásoknak</t>
  </si>
  <si>
    <t>Január</t>
  </si>
  <si>
    <t>Február</t>
  </si>
  <si>
    <t>Március</t>
  </si>
  <si>
    <t>Április</t>
  </si>
  <si>
    <t>Május</t>
  </si>
  <si>
    <t>Június</t>
  </si>
  <si>
    <t>Július</t>
  </si>
  <si>
    <t>Auguszt.</t>
  </si>
  <si>
    <t>Szept.</t>
  </si>
  <si>
    <t>Okt.</t>
  </si>
  <si>
    <t>Nov.</t>
  </si>
  <si>
    <t>Dec.</t>
  </si>
  <si>
    <t>Működési célú támogatások ÁH-on belül</t>
  </si>
  <si>
    <t>Felhalmozási célú támogatások ÁH-on belül</t>
  </si>
  <si>
    <t>Finanszírozási bevételek</t>
  </si>
  <si>
    <t>Bevételek összesen:</t>
  </si>
  <si>
    <t>Munkaadói járulékok</t>
  </si>
  <si>
    <t xml:space="preserve"> Egyéb működési célú kiadások</t>
  </si>
  <si>
    <t>Kiadások összesen:</t>
  </si>
  <si>
    <t>Egyenleg</t>
  </si>
  <si>
    <t>Könyvtár felújítása,nyílászárók cseréje</t>
  </si>
  <si>
    <t>MENZA épület felújítás</t>
  </si>
  <si>
    <t>Hókotró felújítása</t>
  </si>
  <si>
    <t>Felújítási kiadások tervezése</t>
  </si>
  <si>
    <t>Kötelező  feladatok bevételei, kiadásai</t>
  </si>
  <si>
    <t>2026 évi TERV</t>
  </si>
  <si>
    <t>Óvoda tűzvédelmi rendszer felújítása</t>
  </si>
  <si>
    <t>Előirányzat-felhasználási terv 2026. évre</t>
  </si>
  <si>
    <t>1sz.EI.mód.</t>
  </si>
  <si>
    <t>Módosított      előirányzat</t>
  </si>
  <si>
    <t>2026  Módosított      előirányzat</t>
  </si>
  <si>
    <t>Működési célú  támogatások, /  OGYválasztásra</t>
  </si>
  <si>
    <t xml:space="preserve">   Egyéb működési célú támogatások bevételei áht.-on belülről</t>
  </si>
  <si>
    <t xml:space="preserve">Működési célú  támogatások, </t>
  </si>
  <si>
    <t xml:space="preserve">   Működési célú  támogatások, /  OGYválasztásra</t>
  </si>
  <si>
    <t>Egyéb működési célú támogatások bevételei áht.-on belülről</t>
  </si>
  <si>
    <t>2sz.EI.mód.</t>
  </si>
  <si>
    <t>Könnyűszerkezetes Irattár kialakítása</t>
  </si>
  <si>
    <t>Egészségház tűzvédelmi rendszer felújítása</t>
  </si>
  <si>
    <t>üres állás (06.30</t>
  </si>
  <si>
    <t>2025 évi Tény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</si>
</sst>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Ft&quot;_-;\-* #,##0.00\ &quot;Ft&quot;_-;_-* &quot;-&quot;??\ &quot;Ft&quot;_-;_-@_-"/>
    <numFmt numFmtId="43" formatCode="_-* #,##0.00\ _F_t_-;\-* #,##0.00\ _F_t_-;_-* &quot;-&quot;??\ _F_t_-;_-@_-"/>
    <numFmt numFmtId="164" formatCode="#,###"/>
  </numFmts>
  <fonts count="61" x14ac:knownFonts="1">
    <font>
      <sz val="10"/>
      <name val="Times New Roman CE"/>
      <charset val="238"/>
    </font>
    <font>
      <sz val="10"/>
      <name val="Times New Roman CE"/>
      <charset val="238"/>
    </font>
    <font>
      <sz val="11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i/>
      <sz val="10"/>
      <name val="Times New Roman CE"/>
      <family val="1"/>
      <charset val="238"/>
    </font>
    <font>
      <sz val="12"/>
      <name val="Times New Roman CE"/>
      <charset val="238"/>
    </font>
    <font>
      <u/>
      <sz val="12"/>
      <color indexed="12"/>
      <name val="Times New Roman CE"/>
      <charset val="238"/>
    </font>
    <font>
      <u/>
      <sz val="12"/>
      <color indexed="36"/>
      <name val="Times New Roman CE"/>
      <charset val="238"/>
    </font>
    <font>
      <sz val="10"/>
      <name val="Times New Roman CE"/>
      <family val="1"/>
      <charset val="238"/>
    </font>
    <font>
      <sz val="10"/>
      <name val="Times New Roman CE"/>
      <charset val="238"/>
    </font>
    <font>
      <sz val="9"/>
      <name val="Times New Roman CE"/>
      <family val="1"/>
      <charset val="238"/>
    </font>
    <font>
      <b/>
      <sz val="8"/>
      <name val="Times New Roman CE"/>
      <family val="1"/>
      <charset val="238"/>
    </font>
    <font>
      <sz val="8"/>
      <name val="Times New Roman CE"/>
      <family val="1"/>
      <charset val="238"/>
    </font>
    <font>
      <b/>
      <sz val="12"/>
      <name val="Times New Roman CE"/>
      <charset val="238"/>
    </font>
    <font>
      <b/>
      <sz val="9"/>
      <name val="Times New Roman"/>
      <family val="1"/>
      <charset val="238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8"/>
      <name val="Times New Roman CE"/>
      <charset val="238"/>
    </font>
    <font>
      <sz val="8"/>
      <name val="Times New Roman CE"/>
      <charset val="238"/>
    </font>
    <font>
      <b/>
      <sz val="9"/>
      <name val="Times New Roman CE"/>
      <charset val="238"/>
    </font>
    <font>
      <b/>
      <sz val="10"/>
      <name val="Times New Roman CE"/>
      <charset val="238"/>
    </font>
    <font>
      <i/>
      <sz val="8"/>
      <name val="Times New Roman CE"/>
      <charset val="238"/>
    </font>
    <font>
      <b/>
      <i/>
      <sz val="9"/>
      <name val="Times New Roman CE"/>
      <charset val="238"/>
    </font>
    <font>
      <b/>
      <sz val="9"/>
      <color indexed="8"/>
      <name val="Times New Roman"/>
      <family val="1"/>
      <charset val="238"/>
    </font>
    <font>
      <sz val="9"/>
      <name val="Times New Roman"/>
      <family val="1"/>
      <charset val="238"/>
    </font>
    <font>
      <b/>
      <i/>
      <sz val="12"/>
      <name val="Times New Roman CE"/>
      <family val="1"/>
      <charset val="238"/>
    </font>
    <font>
      <sz val="11"/>
      <color indexed="8"/>
      <name val="Calibri"/>
      <family val="2"/>
      <charset val="238"/>
    </font>
    <font>
      <i/>
      <sz val="12"/>
      <name val="Times New Roman CE"/>
      <family val="1"/>
      <charset val="238"/>
    </font>
    <font>
      <b/>
      <i/>
      <sz val="12"/>
      <name val="Times New Roman CE"/>
      <charset val="238"/>
    </font>
    <font>
      <sz val="10"/>
      <name val="Calibri"/>
      <family val="2"/>
      <charset val="238"/>
    </font>
    <font>
      <sz val="10"/>
      <name val="Arial"/>
      <family val="2"/>
      <charset val="238"/>
    </font>
    <font>
      <b/>
      <sz val="10"/>
      <name val="Times New Roman"/>
      <family val="1"/>
      <charset val="238"/>
    </font>
    <font>
      <b/>
      <sz val="8"/>
      <color indexed="8"/>
      <name val="Times New Roman"/>
      <family val="1"/>
      <charset val="238"/>
    </font>
    <font>
      <sz val="10"/>
      <name val="Times New Roman"/>
      <family val="1"/>
      <charset val="238"/>
    </font>
    <font>
      <sz val="9"/>
      <name val="Times New Roman CE"/>
      <charset val="238"/>
    </font>
    <font>
      <sz val="8"/>
      <color indexed="8"/>
      <name val="Times New Roman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i/>
      <sz val="10"/>
      <name val="Times New Roman CE"/>
      <family val="1"/>
      <charset val="238"/>
    </font>
    <font>
      <b/>
      <i/>
      <sz val="8"/>
      <color indexed="8"/>
      <name val="Times New Roman"/>
      <family val="1"/>
      <charset val="238"/>
    </font>
    <font>
      <sz val="11"/>
      <name val="Times New Roman"/>
      <family val="1"/>
      <charset val="238"/>
    </font>
    <font>
      <b/>
      <sz val="8"/>
      <color theme="1"/>
      <name val="Calibri"/>
      <family val="2"/>
      <charset val="238"/>
      <scheme val="minor"/>
    </font>
    <font>
      <sz val="8"/>
      <color theme="1"/>
      <name val="Times New Roman CE"/>
      <charset val="238"/>
    </font>
    <font>
      <b/>
      <i/>
      <sz val="9"/>
      <color theme="1"/>
      <name val="Times New Roman CE"/>
      <charset val="238"/>
    </font>
    <font>
      <b/>
      <sz val="14"/>
      <color rgb="FFFF0000"/>
      <name val="Times New Roman CE"/>
      <charset val="238"/>
    </font>
    <font>
      <b/>
      <sz val="9"/>
      <color theme="1"/>
      <name val="Times New Roman CE"/>
      <charset val="238"/>
    </font>
    <font>
      <i/>
      <sz val="9"/>
      <name val="Times New Roman CE"/>
      <charset val="238"/>
    </font>
    <font>
      <i/>
      <sz val="9"/>
      <name val="Times New Roman"/>
      <family val="1"/>
      <charset val="238"/>
    </font>
    <font>
      <b/>
      <sz val="12"/>
      <color indexed="10"/>
      <name val="Times New Roman CE"/>
      <charset val="238"/>
    </font>
    <font>
      <i/>
      <sz val="10"/>
      <name val="Times New Roman CE"/>
      <charset val="238"/>
    </font>
    <font>
      <i/>
      <sz val="11"/>
      <name val="Times New Roman CE"/>
      <family val="1"/>
      <charset val="238"/>
    </font>
    <font>
      <i/>
      <sz val="8"/>
      <name val="Times New Roman"/>
      <family val="1"/>
      <charset val="238"/>
    </font>
    <font>
      <b/>
      <i/>
      <sz val="9"/>
      <name val="Times New Roman CE"/>
      <family val="1"/>
      <charset val="238"/>
    </font>
    <font>
      <b/>
      <i/>
      <sz val="8"/>
      <name val="Times New Roman CE"/>
      <family val="1"/>
      <charset val="238"/>
    </font>
    <font>
      <b/>
      <sz val="10"/>
      <name val="Garamond"/>
      <family val="1"/>
      <charset val="238"/>
    </font>
    <font>
      <b/>
      <sz val="10"/>
      <color theme="1"/>
      <name val="Times New Roman CE"/>
      <charset val="238"/>
    </font>
    <font>
      <sz val="9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2"/>
      </top>
      <bottom style="thin">
        <color indexed="62"/>
      </bottom>
      <diagonal/>
    </border>
    <border>
      <left/>
      <right/>
      <top/>
      <bottom style="medium">
        <color indexed="62"/>
      </bottom>
      <diagonal/>
    </border>
    <border>
      <left style="medium">
        <color indexed="64"/>
      </left>
      <right style="medium">
        <color indexed="64"/>
      </right>
      <top/>
      <bottom style="thin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theme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1">
    <xf numFmtId="0" fontId="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33" fillId="0" borderId="0"/>
    <xf numFmtId="0" fontId="34" fillId="0" borderId="0"/>
    <xf numFmtId="0" fontId="30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44" fontId="13" fillId="0" borderId="0" applyFont="0" applyFill="0" applyBorder="0" applyAlignment="0" applyProtection="0"/>
    <xf numFmtId="9" fontId="1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</cellStyleXfs>
  <cellXfs count="731">
    <xf numFmtId="0" fontId="0" fillId="0" borderId="0" xfId="0"/>
    <xf numFmtId="0" fontId="12" fillId="0" borderId="0" xfId="5"/>
    <xf numFmtId="0" fontId="17" fillId="0" borderId="34" xfId="5" applyFont="1" applyBorder="1" applyAlignment="1">
      <alignment horizontal="center" wrapText="1"/>
    </xf>
    <xf numFmtId="0" fontId="17" fillId="0" borderId="34" xfId="5" applyFont="1" applyBorder="1" applyAlignment="1">
      <alignment horizontal="center"/>
    </xf>
    <xf numFmtId="0" fontId="22" fillId="0" borderId="35" xfId="5" applyFont="1" applyBorder="1" applyAlignment="1">
      <alignment horizontal="center"/>
    </xf>
    <xf numFmtId="0" fontId="29" fillId="0" borderId="1" xfId="5" applyFont="1" applyBorder="1" applyAlignment="1">
      <alignment horizontal="center" vertical="center" wrapText="1"/>
    </xf>
    <xf numFmtId="0" fontId="12" fillId="0" borderId="36" xfId="5" applyBorder="1"/>
    <xf numFmtId="0" fontId="12" fillId="0" borderId="37" xfId="5" applyBorder="1"/>
    <xf numFmtId="0" fontId="12" fillId="0" borderId="38" xfId="5" applyBorder="1"/>
    <xf numFmtId="0" fontId="12" fillId="0" borderId="11" xfId="5" applyBorder="1"/>
    <xf numFmtId="0" fontId="12" fillId="0" borderId="39" xfId="5" applyBorder="1"/>
    <xf numFmtId="0" fontId="4" fillId="0" borderId="11" xfId="5" applyFont="1" applyBorder="1"/>
    <xf numFmtId="0" fontId="31" fillId="0" borderId="16" xfId="5" applyFont="1" applyBorder="1"/>
    <xf numFmtId="0" fontId="3" fillId="0" borderId="17" xfId="5" applyFont="1" applyBorder="1"/>
    <xf numFmtId="0" fontId="12" fillId="0" borderId="40" xfId="5" applyBorder="1" applyAlignment="1">
      <alignment horizontal="center"/>
    </xf>
    <xf numFmtId="0" fontId="31" fillId="0" borderId="17" xfId="5" applyFont="1" applyBorder="1"/>
    <xf numFmtId="0" fontId="12" fillId="0" borderId="40" xfId="5" applyBorder="1"/>
    <xf numFmtId="0" fontId="17" fillId="0" borderId="22" xfId="5" applyFont="1" applyBorder="1"/>
    <xf numFmtId="0" fontId="12" fillId="0" borderId="41" xfId="5" applyBorder="1" applyAlignment="1">
      <alignment horizontal="center"/>
    </xf>
    <xf numFmtId="0" fontId="17" fillId="0" borderId="51" xfId="5" applyFont="1" applyBorder="1" applyAlignment="1">
      <alignment horizontal="center"/>
    </xf>
    <xf numFmtId="0" fontId="17" fillId="0" borderId="8" xfId="5" applyFont="1" applyBorder="1" applyAlignment="1">
      <alignment horizontal="center"/>
    </xf>
    <xf numFmtId="0" fontId="12" fillId="0" borderId="57" xfId="5" applyBorder="1" applyAlignment="1">
      <alignment wrapText="1"/>
    </xf>
    <xf numFmtId="0" fontId="15" fillId="2" borderId="15" xfId="15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1" xfId="15" applyFont="1" applyFill="1" applyBorder="1" applyAlignment="1">
      <alignment horizontal="center" vertical="center" wrapText="1"/>
    </xf>
    <xf numFmtId="0" fontId="15" fillId="2" borderId="25" xfId="15" applyFont="1" applyFill="1" applyBorder="1" applyAlignment="1">
      <alignment horizontal="left" vertical="center" wrapText="1" indent="1"/>
    </xf>
    <xf numFmtId="164" fontId="15" fillId="2" borderId="8" xfId="15" applyNumberFormat="1" applyFont="1" applyFill="1" applyBorder="1" applyAlignment="1">
      <alignment horizontal="center" vertical="center" wrapText="1"/>
    </xf>
    <xf numFmtId="0" fontId="19" fillId="2" borderId="26" xfId="0" applyFont="1" applyFill="1" applyBorder="1" applyAlignment="1">
      <alignment horizontal="left" wrapText="1" indent="1"/>
    </xf>
    <xf numFmtId="164" fontId="16" fillId="2" borderId="48" xfId="15" applyNumberFormat="1" applyFont="1" applyFill="1" applyBorder="1" applyAlignment="1" applyProtection="1">
      <alignment horizontal="center" vertical="center" wrapText="1"/>
      <protection locked="0"/>
    </xf>
    <xf numFmtId="0" fontId="19" fillId="2" borderId="27" xfId="0" applyFont="1" applyFill="1" applyBorder="1" applyAlignment="1">
      <alignment horizontal="left" wrapText="1" indent="1"/>
    </xf>
    <xf numFmtId="164" fontId="16" fillId="2" borderId="10" xfId="15" applyNumberFormat="1" applyFont="1" applyFill="1" applyBorder="1" applyAlignment="1">
      <alignment horizontal="center" vertical="center" wrapText="1"/>
    </xf>
    <xf numFmtId="164" fontId="16" fillId="2" borderId="10" xfId="15" applyNumberFormat="1" applyFont="1" applyFill="1" applyBorder="1" applyAlignment="1" applyProtection="1">
      <alignment horizontal="center" vertical="center" wrapText="1"/>
      <protection locked="0"/>
    </xf>
    <xf numFmtId="0" fontId="19" fillId="2" borderId="27" xfId="0" applyFont="1" applyFill="1" applyBorder="1" applyAlignment="1">
      <alignment horizontal="left" vertical="center" wrapText="1" indent="1"/>
    </xf>
    <xf numFmtId="164" fontId="16" fillId="2" borderId="56" xfId="15" applyNumberFormat="1" applyFont="1" applyFill="1" applyBorder="1" applyAlignment="1" applyProtection="1">
      <alignment horizontal="center" vertical="center" wrapText="1"/>
      <protection locked="0"/>
    </xf>
    <xf numFmtId="0" fontId="19" fillId="2" borderId="28" xfId="0" applyFont="1" applyFill="1" applyBorder="1" applyAlignment="1">
      <alignment horizontal="left" vertical="center" wrapText="1" indent="1"/>
    </xf>
    <xf numFmtId="0" fontId="20" fillId="2" borderId="25" xfId="0" applyFont="1" applyFill="1" applyBorder="1" applyAlignment="1">
      <alignment horizontal="left" vertical="center" wrapText="1" indent="1"/>
    </xf>
    <xf numFmtId="164" fontId="16" fillId="2" borderId="9" xfId="15" applyNumberFormat="1" applyFont="1" applyFill="1" applyBorder="1" applyAlignment="1" applyProtection="1">
      <alignment horizontal="center" vertical="center" wrapText="1"/>
      <protection locked="0"/>
    </xf>
    <xf numFmtId="0" fontId="16" fillId="2" borderId="27" xfId="15" applyFont="1" applyFill="1" applyBorder="1" applyAlignment="1">
      <alignment horizontal="left" vertical="center" wrapText="1" indent="1"/>
    </xf>
    <xf numFmtId="164" fontId="19" fillId="2" borderId="10" xfId="0" applyNumberFormat="1" applyFont="1" applyFill="1" applyBorder="1" applyAlignment="1">
      <alignment horizontal="center" vertical="center" wrapText="1"/>
    </xf>
    <xf numFmtId="164" fontId="16" fillId="2" borderId="33" xfId="15" applyNumberFormat="1" applyFont="1" applyFill="1" applyBorder="1" applyAlignment="1" applyProtection="1">
      <alignment horizontal="center" vertical="center" wrapText="1"/>
      <protection locked="0"/>
    </xf>
    <xf numFmtId="164" fontId="16" fillId="2" borderId="32" xfId="15" applyNumberFormat="1" applyFont="1" applyFill="1" applyBorder="1" applyAlignment="1" applyProtection="1">
      <alignment horizontal="center" vertical="center" wrapText="1"/>
      <protection locked="0"/>
    </xf>
    <xf numFmtId="164" fontId="21" fillId="2" borderId="8" xfId="15" applyNumberFormat="1" applyFont="1" applyFill="1" applyBorder="1" applyAlignment="1" applyProtection="1">
      <alignment horizontal="center" vertical="center" wrapText="1"/>
      <protection locked="0"/>
    </xf>
    <xf numFmtId="0" fontId="19" fillId="2" borderId="28" xfId="0" applyFont="1" applyFill="1" applyBorder="1" applyAlignment="1">
      <alignment horizontal="left" wrapText="1" indent="1"/>
    </xf>
    <xf numFmtId="164" fontId="21" fillId="2" borderId="8" xfId="15" applyNumberFormat="1" applyFont="1" applyFill="1" applyBorder="1" applyAlignment="1">
      <alignment horizontal="center" vertical="center" wrapText="1"/>
    </xf>
    <xf numFmtId="164" fontId="16" fillId="2" borderId="9" xfId="15" applyNumberFormat="1" applyFont="1" applyFill="1" applyBorder="1" applyAlignment="1">
      <alignment horizontal="center" vertical="center" wrapText="1"/>
    </xf>
    <xf numFmtId="0" fontId="19" fillId="2" borderId="28" xfId="0" applyFont="1" applyFill="1" applyBorder="1" applyAlignment="1">
      <alignment horizontal="left" indent="1"/>
    </xf>
    <xf numFmtId="164" fontId="22" fillId="2" borderId="10" xfId="15" applyNumberFormat="1" applyFont="1" applyFill="1" applyBorder="1" applyAlignment="1" applyProtection="1">
      <alignment horizontal="center" vertical="center" wrapText="1"/>
      <protection locked="0"/>
    </xf>
    <xf numFmtId="164" fontId="22" fillId="2" borderId="33" xfId="15" applyNumberFormat="1" applyFont="1" applyFill="1" applyBorder="1" applyAlignment="1" applyProtection="1">
      <alignment horizontal="center" vertical="center" wrapText="1"/>
      <protection locked="0"/>
    </xf>
    <xf numFmtId="164" fontId="16" fillId="2" borderId="8" xfId="15" applyNumberFormat="1" applyFont="1" applyFill="1" applyBorder="1" applyAlignment="1" applyProtection="1">
      <alignment horizontal="center" vertical="center" wrapText="1"/>
      <protection locked="0"/>
    </xf>
    <xf numFmtId="0" fontId="20" fillId="2" borderId="25" xfId="0" applyFont="1" applyFill="1" applyBorder="1" applyAlignment="1">
      <alignment wrapText="1"/>
    </xf>
    <xf numFmtId="0" fontId="20" fillId="2" borderId="19" xfId="0" applyFont="1" applyFill="1" applyBorder="1" applyAlignment="1">
      <alignment horizontal="center" vertical="center" wrapText="1"/>
    </xf>
    <xf numFmtId="0" fontId="15" fillId="2" borderId="24" xfId="15" applyFont="1" applyFill="1" applyBorder="1" applyAlignment="1">
      <alignment vertical="center" wrapText="1"/>
    </xf>
    <xf numFmtId="49" fontId="16" fillId="2" borderId="20" xfId="15" applyNumberFormat="1" applyFont="1" applyFill="1" applyBorder="1" applyAlignment="1">
      <alignment horizontal="center" vertical="center" wrapText="1"/>
    </xf>
    <xf numFmtId="0" fontId="16" fillId="2" borderId="43" xfId="15" applyFont="1" applyFill="1" applyBorder="1" applyAlignment="1">
      <alignment horizontal="left" vertical="center" wrapText="1" indent="1"/>
    </xf>
    <xf numFmtId="49" fontId="16" fillId="2" borderId="17" xfId="15" applyNumberFormat="1" applyFont="1" applyFill="1" applyBorder="1" applyAlignment="1">
      <alignment horizontal="center" vertical="center" wrapText="1"/>
    </xf>
    <xf numFmtId="0" fontId="16" fillId="2" borderId="45" xfId="15" applyFont="1" applyFill="1" applyBorder="1" applyAlignment="1">
      <alignment horizontal="left" vertical="center" wrapText="1" indent="1"/>
    </xf>
    <xf numFmtId="0" fontId="16" fillId="2" borderId="0" xfId="15" applyFont="1" applyFill="1" applyAlignment="1">
      <alignment horizontal="left" vertical="center" wrapText="1" indent="1"/>
    </xf>
    <xf numFmtId="0" fontId="16" fillId="2" borderId="28" xfId="15" applyFont="1" applyFill="1" applyBorder="1" applyAlignment="1">
      <alignment horizontal="left" vertical="center" wrapText="1" indent="6"/>
    </xf>
    <xf numFmtId="0" fontId="16" fillId="2" borderId="27" xfId="15" applyFont="1" applyFill="1" applyBorder="1" applyAlignment="1">
      <alignment horizontal="left" indent="6"/>
    </xf>
    <xf numFmtId="0" fontId="16" fillId="2" borderId="27" xfId="15" applyFont="1" applyFill="1" applyBorder="1" applyAlignment="1">
      <alignment horizontal="left" vertical="center" wrapText="1" indent="6"/>
    </xf>
    <xf numFmtId="49" fontId="16" fillId="2" borderId="21" xfId="15" applyNumberFormat="1" applyFont="1" applyFill="1" applyBorder="1" applyAlignment="1">
      <alignment horizontal="center" vertical="center" wrapText="1"/>
    </xf>
    <xf numFmtId="49" fontId="16" fillId="2" borderId="18" xfId="15" applyNumberFormat="1" applyFont="1" applyFill="1" applyBorder="1" applyAlignment="1">
      <alignment horizontal="center" vertical="center" wrapText="1"/>
    </xf>
    <xf numFmtId="164" fontId="21" fillId="2" borderId="10" xfId="15" applyNumberFormat="1" applyFont="1" applyFill="1" applyBorder="1" applyAlignment="1" applyProtection="1">
      <alignment horizontal="center" vertical="center" wrapText="1"/>
      <protection locked="0"/>
    </xf>
    <xf numFmtId="49" fontId="16" fillId="2" borderId="22" xfId="15" applyNumberFormat="1" applyFont="1" applyFill="1" applyBorder="1" applyAlignment="1">
      <alignment horizontal="center" vertical="center" wrapText="1"/>
    </xf>
    <xf numFmtId="49" fontId="16" fillId="2" borderId="16" xfId="15" applyNumberFormat="1" applyFont="1" applyFill="1" applyBorder="1" applyAlignment="1">
      <alignment horizontal="center" vertical="center" wrapText="1"/>
    </xf>
    <xf numFmtId="0" fontId="16" fillId="2" borderId="28" xfId="15" applyFont="1" applyFill="1" applyBorder="1" applyAlignment="1">
      <alignment horizontal="left" vertical="center" wrapText="1" indent="1"/>
    </xf>
    <xf numFmtId="0" fontId="16" fillId="2" borderId="26" xfId="15" applyFont="1" applyFill="1" applyBorder="1" applyAlignment="1">
      <alignment horizontal="left" vertical="center" wrapText="1" indent="6"/>
    </xf>
    <xf numFmtId="0" fontId="21" fillId="2" borderId="25" xfId="15" applyFont="1" applyFill="1" applyBorder="1" applyAlignment="1">
      <alignment horizontal="left" vertical="center" wrapText="1" indent="1"/>
    </xf>
    <xf numFmtId="0" fontId="16" fillId="2" borderId="26" xfId="15" applyFont="1" applyFill="1" applyBorder="1" applyAlignment="1">
      <alignment horizontal="left" vertical="center" wrapText="1" indent="1"/>
    </xf>
    <xf numFmtId="0" fontId="16" fillId="2" borderId="30" xfId="15" applyFont="1" applyFill="1" applyBorder="1" applyAlignment="1">
      <alignment horizontal="left" vertical="center" wrapText="1" indent="1"/>
    </xf>
    <xf numFmtId="164" fontId="22" fillId="2" borderId="9" xfId="15" applyNumberFormat="1" applyFont="1" applyFill="1" applyBorder="1" applyAlignment="1" applyProtection="1">
      <alignment horizontal="center" vertical="center" wrapText="1"/>
      <protection locked="0"/>
    </xf>
    <xf numFmtId="164" fontId="19" fillId="2" borderId="32" xfId="0" applyNumberFormat="1" applyFont="1" applyFill="1" applyBorder="1" applyAlignment="1" applyProtection="1">
      <alignment horizontal="center" vertical="center" wrapText="1"/>
      <protection locked="0"/>
    </xf>
    <xf numFmtId="164" fontId="16" fillId="2" borderId="10" xfId="15" applyNumberFormat="1" applyFont="1" applyFill="1" applyBorder="1" applyAlignment="1" applyProtection="1">
      <alignment horizontal="right" vertical="center" wrapText="1"/>
      <protection locked="0"/>
    </xf>
    <xf numFmtId="164" fontId="3" fillId="2" borderId="0" xfId="0" applyNumberFormat="1" applyFont="1" applyFill="1" applyAlignment="1">
      <alignment horizontal="left" vertical="center" wrapText="1"/>
    </xf>
    <xf numFmtId="164" fontId="14" fillId="2" borderId="0" xfId="0" applyNumberFormat="1" applyFont="1" applyFill="1" applyAlignment="1">
      <alignment vertical="center" wrapText="1"/>
    </xf>
    <xf numFmtId="164" fontId="3" fillId="2" borderId="0" xfId="0" applyNumberFormat="1" applyFont="1" applyFill="1" applyAlignment="1">
      <alignment vertical="center" wrapText="1"/>
    </xf>
    <xf numFmtId="0" fontId="5" fillId="2" borderId="43" xfId="0" applyFont="1" applyFill="1" applyBorder="1" applyAlignment="1">
      <alignment horizontal="center" vertical="center"/>
    </xf>
    <xf numFmtId="0" fontId="7" fillId="2" borderId="48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7" fillId="2" borderId="46" xfId="0" applyFont="1" applyFill="1" applyBorder="1" applyAlignment="1">
      <alignment horizontal="center" vertical="center"/>
    </xf>
    <xf numFmtId="49" fontId="7" fillId="2" borderId="32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5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164" fontId="16" fillId="2" borderId="8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164" fontId="16" fillId="2" borderId="8" xfId="15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wrapText="1"/>
    </xf>
    <xf numFmtId="0" fontId="19" fillId="2" borderId="28" xfId="0" applyFont="1" applyFill="1" applyBorder="1" applyAlignment="1">
      <alignment wrapText="1"/>
    </xf>
    <xf numFmtId="0" fontId="19" fillId="2" borderId="16" xfId="0" applyFont="1" applyFill="1" applyBorder="1" applyAlignment="1">
      <alignment horizontal="center" wrapText="1"/>
    </xf>
    <xf numFmtId="0" fontId="19" fillId="2" borderId="17" xfId="0" applyFont="1" applyFill="1" applyBorder="1" applyAlignment="1">
      <alignment horizontal="center" wrapText="1"/>
    </xf>
    <xf numFmtId="0" fontId="19" fillId="2" borderId="18" xfId="0" applyFont="1" applyFill="1" applyBorder="1" applyAlignment="1">
      <alignment horizontal="center" wrapText="1"/>
    </xf>
    <xf numFmtId="0" fontId="20" fillId="2" borderId="19" xfId="0" applyFont="1" applyFill="1" applyBorder="1" applyAlignment="1">
      <alignment horizontal="center" wrapText="1"/>
    </xf>
    <xf numFmtId="0" fontId="35" fillId="2" borderId="29" xfId="0" applyFont="1" applyFill="1" applyBorder="1" applyAlignment="1">
      <alignment wrapText="1"/>
    </xf>
    <xf numFmtId="164" fontId="24" fillId="2" borderId="8" xfId="15" applyNumberFormat="1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wrapText="1"/>
    </xf>
    <xf numFmtId="0" fontId="35" fillId="2" borderId="0" xfId="0" applyFont="1" applyFill="1" applyAlignment="1">
      <alignment wrapText="1"/>
    </xf>
    <xf numFmtId="164" fontId="22" fillId="2" borderId="0" xfId="15" applyNumberFormat="1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 indent="1"/>
    </xf>
    <xf numFmtId="164" fontId="16" fillId="2" borderId="0" xfId="0" applyNumberFormat="1" applyFont="1" applyFill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64" fontId="22" fillId="2" borderId="10" xfId="15" applyNumberFormat="1" applyFont="1" applyFill="1" applyBorder="1" applyAlignment="1" applyProtection="1">
      <alignment horizontal="right" vertical="center" wrapText="1" indent="1"/>
      <protection locked="0"/>
    </xf>
    <xf numFmtId="0" fontId="16" fillId="2" borderId="46" xfId="15" applyFont="1" applyFill="1" applyBorder="1" applyAlignment="1">
      <alignment horizontal="left" vertical="center" wrapText="1" indent="6"/>
    </xf>
    <xf numFmtId="0" fontId="15" fillId="2" borderId="25" xfId="15" applyFont="1" applyFill="1" applyBorder="1" applyAlignment="1">
      <alignment vertical="center" wrapText="1"/>
    </xf>
    <xf numFmtId="164" fontId="19" fillId="2" borderId="8" xfId="0" applyNumberFormat="1" applyFont="1" applyFill="1" applyBorder="1" applyAlignment="1">
      <alignment horizontal="center" vertical="center" wrapText="1"/>
    </xf>
    <xf numFmtId="49" fontId="21" fillId="2" borderId="1" xfId="15" applyNumberFormat="1" applyFont="1" applyFill="1" applyBorder="1" applyAlignment="1">
      <alignment horizontal="center" vertical="center" wrapText="1"/>
    </xf>
    <xf numFmtId="164" fontId="20" fillId="2" borderId="8" xfId="0" quotePrefix="1" applyNumberFormat="1" applyFont="1" applyFill="1" applyBorder="1" applyAlignment="1">
      <alignment horizontal="center" vertical="center" wrapText="1"/>
    </xf>
    <xf numFmtId="0" fontId="35" fillId="2" borderId="29" xfId="0" applyFont="1" applyFill="1" applyBorder="1" applyAlignment="1">
      <alignment horizontal="left" vertical="center" wrapText="1" indent="1"/>
    </xf>
    <xf numFmtId="164" fontId="35" fillId="2" borderId="8" xfId="0" quotePrefix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vertical="center" wrapText="1"/>
    </xf>
    <xf numFmtId="3" fontId="12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28" fillId="2" borderId="0" xfId="0" applyFont="1" applyFill="1" applyAlignment="1" applyProtection="1">
      <alignment horizontal="center" vertical="top"/>
      <protection locked="0"/>
    </xf>
    <xf numFmtId="0" fontId="28" fillId="2" borderId="8" xfId="0" applyFont="1" applyFill="1" applyBorder="1" applyAlignment="1" applyProtection="1">
      <alignment horizontal="center" vertical="top"/>
      <protection locked="0"/>
    </xf>
    <xf numFmtId="0" fontId="0" fillId="2" borderId="0" xfId="0" applyFill="1" applyAlignment="1">
      <alignment vertical="center" wrapText="1"/>
    </xf>
    <xf numFmtId="3" fontId="36" fillId="2" borderId="32" xfId="8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 wrapText="1"/>
    </xf>
    <xf numFmtId="0" fontId="0" fillId="2" borderId="0" xfId="0" applyFill="1" applyAlignment="1">
      <alignment horizontal="left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164" fontId="22" fillId="2" borderId="32" xfId="15" applyNumberFormat="1" applyFont="1" applyFill="1" applyBorder="1" applyAlignment="1" applyProtection="1">
      <alignment horizontal="right" vertical="center" wrapText="1" indent="1"/>
      <protection locked="0"/>
    </xf>
    <xf numFmtId="164" fontId="19" fillId="2" borderId="48" xfId="0" applyNumberFormat="1" applyFont="1" applyFill="1" applyBorder="1" applyAlignment="1">
      <alignment horizontal="center" vertical="center" wrapText="1"/>
    </xf>
    <xf numFmtId="164" fontId="19" fillId="2" borderId="9" xfId="0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164" fontId="0" fillId="2" borderId="0" xfId="0" applyNumberFormat="1" applyFill="1" applyAlignment="1">
      <alignment horizontal="left" vertical="center" wrapText="1"/>
    </xf>
    <xf numFmtId="0" fontId="22" fillId="2" borderId="0" xfId="0" applyFont="1" applyFill="1" applyAlignment="1">
      <alignment horizontal="left" vertical="center"/>
    </xf>
    <xf numFmtId="164" fontId="23" fillId="2" borderId="2" xfId="0" applyNumberFormat="1" applyFont="1" applyFill="1" applyBorder="1" applyAlignment="1">
      <alignment horizontal="left" vertical="center" wrapText="1"/>
    </xf>
    <xf numFmtId="164" fontId="23" fillId="2" borderId="47" xfId="0" applyNumberFormat="1" applyFont="1" applyFill="1" applyBorder="1" applyAlignment="1">
      <alignment horizontal="left" vertical="center" wrapText="1"/>
    </xf>
    <xf numFmtId="164" fontId="24" fillId="2" borderId="0" xfId="0" applyNumberFormat="1" applyFont="1" applyFill="1" applyAlignment="1">
      <alignment horizontal="left" vertical="center" wrapText="1"/>
    </xf>
    <xf numFmtId="164" fontId="21" fillId="2" borderId="8" xfId="0" applyNumberFormat="1" applyFont="1" applyFill="1" applyBorder="1" applyAlignment="1">
      <alignment horizontal="left" vertical="center" wrapText="1"/>
    </xf>
    <xf numFmtId="164" fontId="21" fillId="2" borderId="6" xfId="0" applyNumberFormat="1" applyFont="1" applyFill="1" applyBorder="1" applyAlignment="1">
      <alignment horizontal="left" vertical="center" wrapText="1"/>
    </xf>
    <xf numFmtId="164" fontId="21" fillId="2" borderId="0" xfId="0" applyNumberFormat="1" applyFont="1" applyFill="1" applyAlignment="1">
      <alignment horizontal="left" vertical="center" wrapText="1"/>
    </xf>
    <xf numFmtId="164" fontId="24" fillId="2" borderId="8" xfId="0" applyNumberFormat="1" applyFont="1" applyFill="1" applyBorder="1" applyAlignment="1">
      <alignment horizontal="left" vertical="center" wrapText="1"/>
    </xf>
    <xf numFmtId="164" fontId="0" fillId="2" borderId="9" xfId="0" applyNumberFormat="1" applyFill="1" applyBorder="1" applyAlignment="1">
      <alignment horizontal="left" vertical="center" wrapText="1"/>
    </xf>
    <xf numFmtId="164" fontId="22" fillId="2" borderId="49" xfId="0" applyNumberFormat="1" applyFont="1" applyFill="1" applyBorder="1" applyAlignment="1">
      <alignment horizontal="left" vertical="center" wrapText="1"/>
    </xf>
    <xf numFmtId="164" fontId="0" fillId="2" borderId="10" xfId="0" applyNumberFormat="1" applyFill="1" applyBorder="1" applyAlignment="1">
      <alignment horizontal="left" vertical="center" wrapText="1"/>
    </xf>
    <xf numFmtId="164" fontId="22" fillId="2" borderId="53" xfId="0" applyNumberFormat="1" applyFont="1" applyFill="1" applyBorder="1" applyAlignment="1">
      <alignment horizontal="left" vertical="center" wrapText="1"/>
    </xf>
    <xf numFmtId="164" fontId="22" fillId="2" borderId="11" xfId="0" applyNumberFormat="1" applyFont="1" applyFill="1" applyBorder="1" applyAlignment="1">
      <alignment horizontal="left" vertical="center" wrapText="1"/>
    </xf>
    <xf numFmtId="164" fontId="22" fillId="2" borderId="53" xfId="0" applyNumberFormat="1" applyFont="1" applyFill="1" applyBorder="1" applyAlignment="1" applyProtection="1">
      <alignment horizontal="left" vertical="center" wrapText="1"/>
      <protection locked="0"/>
    </xf>
    <xf numFmtId="164" fontId="22" fillId="2" borderId="0" xfId="0" applyNumberFormat="1" applyFont="1" applyFill="1" applyAlignment="1" applyProtection="1">
      <alignment horizontal="left" vertical="center" wrapText="1"/>
      <protection locked="0"/>
    </xf>
    <xf numFmtId="164" fontId="22" fillId="2" borderId="4" xfId="0" applyNumberFormat="1" applyFont="1" applyFill="1" applyBorder="1" applyAlignment="1" applyProtection="1">
      <alignment horizontal="left" vertical="center" wrapText="1"/>
      <protection locked="0"/>
    </xf>
    <xf numFmtId="164" fontId="0" fillId="2" borderId="12" xfId="0" applyNumberFormat="1" applyFill="1" applyBorder="1" applyAlignment="1">
      <alignment horizontal="left" vertical="center" wrapText="1"/>
    </xf>
    <xf numFmtId="0" fontId="22" fillId="2" borderId="23" xfId="15" applyFont="1" applyFill="1" applyBorder="1" applyAlignment="1" applyProtection="1">
      <alignment horizontal="left" vertical="center" wrapText="1"/>
      <protection locked="0"/>
    </xf>
    <xf numFmtId="164" fontId="24" fillId="2" borderId="6" xfId="0" applyNumberFormat="1" applyFont="1" applyFill="1" applyBorder="1" applyAlignment="1">
      <alignment horizontal="left" vertical="center" wrapText="1"/>
    </xf>
    <xf numFmtId="0" fontId="9" fillId="2" borderId="0" xfId="15" applyFill="1" applyAlignment="1">
      <alignment horizontal="left"/>
    </xf>
    <xf numFmtId="0" fontId="7" fillId="2" borderId="1" xfId="15" applyFont="1" applyFill="1" applyBorder="1" applyAlignment="1">
      <alignment horizontal="left" vertical="center" wrapText="1"/>
    </xf>
    <xf numFmtId="0" fontId="7" fillId="2" borderId="25" xfId="15" applyFont="1" applyFill="1" applyBorder="1" applyAlignment="1">
      <alignment horizontal="left" vertical="center" wrapText="1"/>
    </xf>
    <xf numFmtId="0" fontId="15" fillId="2" borderId="15" xfId="15" applyFont="1" applyFill="1" applyBorder="1" applyAlignment="1">
      <alignment horizontal="left" vertical="center" wrapText="1"/>
    </xf>
    <xf numFmtId="0" fontId="15" fillId="2" borderId="24" xfId="15" applyFont="1" applyFill="1" applyBorder="1" applyAlignment="1">
      <alignment horizontal="left" vertical="center" wrapText="1"/>
    </xf>
    <xf numFmtId="0" fontId="16" fillId="2" borderId="0" xfId="15" applyFont="1" applyFill="1" applyAlignment="1">
      <alignment horizontal="left"/>
    </xf>
    <xf numFmtId="0" fontId="15" fillId="2" borderId="1" xfId="15" applyFont="1" applyFill="1" applyBorder="1" applyAlignment="1">
      <alignment horizontal="left" vertical="center" wrapText="1"/>
    </xf>
    <xf numFmtId="0" fontId="12" fillId="2" borderId="0" xfId="15" applyFont="1" applyFill="1" applyAlignment="1">
      <alignment horizontal="left"/>
    </xf>
    <xf numFmtId="49" fontId="15" fillId="2" borderId="16" xfId="15" applyNumberFormat="1" applyFont="1" applyFill="1" applyBorder="1" applyAlignment="1">
      <alignment horizontal="left" vertical="center" wrapText="1"/>
    </xf>
    <xf numFmtId="49" fontId="15" fillId="2" borderId="17" xfId="15" applyNumberFormat="1" applyFont="1" applyFill="1" applyBorder="1" applyAlignment="1">
      <alignment horizontal="left" vertical="center" wrapText="1"/>
    </xf>
    <xf numFmtId="49" fontId="15" fillId="2" borderId="18" xfId="15" applyNumberFormat="1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9" fillId="2" borderId="28" xfId="0" applyFont="1" applyFill="1" applyBorder="1" applyAlignment="1">
      <alignment horizontal="left" vertical="center" wrapText="1"/>
    </xf>
    <xf numFmtId="0" fontId="20" fillId="2" borderId="16" xfId="0" applyFont="1" applyFill="1" applyBorder="1" applyAlignment="1">
      <alignment horizontal="left" wrapText="1"/>
    </xf>
    <xf numFmtId="0" fontId="20" fillId="2" borderId="17" xfId="0" applyFont="1" applyFill="1" applyBorder="1" applyAlignment="1">
      <alignment horizontal="left" wrapText="1"/>
    </xf>
    <xf numFmtId="0" fontId="20" fillId="2" borderId="18" xfId="0" applyFont="1" applyFill="1" applyBorder="1" applyAlignment="1">
      <alignment horizontal="left" wrapText="1"/>
    </xf>
    <xf numFmtId="0" fontId="20" fillId="2" borderId="25" xfId="0" applyFont="1" applyFill="1" applyBorder="1" applyAlignment="1">
      <alignment horizontal="left" wrapText="1"/>
    </xf>
    <xf numFmtId="0" fontId="20" fillId="2" borderId="19" xfId="0" applyFont="1" applyFill="1" applyBorder="1" applyAlignment="1">
      <alignment horizontal="left" vertical="center" wrapText="1"/>
    </xf>
    <xf numFmtId="0" fontId="20" fillId="2" borderId="29" xfId="0" applyFont="1" applyFill="1" applyBorder="1" applyAlignment="1">
      <alignment horizontal="left" wrapText="1"/>
    </xf>
    <xf numFmtId="0" fontId="6" fillId="2" borderId="0" xfId="15" applyFont="1" applyFill="1" applyAlignment="1">
      <alignment horizontal="left" vertical="center" wrapText="1"/>
    </xf>
    <xf numFmtId="0" fontId="15" fillId="2" borderId="25" xfId="15" applyFont="1" applyFill="1" applyBorder="1" applyAlignment="1">
      <alignment horizontal="left" vertical="center" wrapText="1"/>
    </xf>
    <xf numFmtId="49" fontId="16" fillId="2" borderId="20" xfId="15" applyNumberFormat="1" applyFont="1" applyFill="1" applyBorder="1" applyAlignment="1">
      <alignment horizontal="left" vertical="center" wrapText="1"/>
    </xf>
    <xf numFmtId="49" fontId="16" fillId="2" borderId="17" xfId="15" applyNumberFormat="1" applyFont="1" applyFill="1" applyBorder="1" applyAlignment="1">
      <alignment horizontal="left" vertical="center" wrapText="1"/>
    </xf>
    <xf numFmtId="49" fontId="16" fillId="2" borderId="21" xfId="15" applyNumberFormat="1" applyFont="1" applyFill="1" applyBorder="1" applyAlignment="1">
      <alignment horizontal="left" vertical="center" wrapText="1"/>
    </xf>
    <xf numFmtId="49" fontId="16" fillId="2" borderId="18" xfId="15" applyNumberFormat="1" applyFont="1" applyFill="1" applyBorder="1" applyAlignment="1">
      <alignment horizontal="left" vertical="center" wrapText="1"/>
    </xf>
    <xf numFmtId="49" fontId="16" fillId="2" borderId="22" xfId="15" applyNumberFormat="1" applyFont="1" applyFill="1" applyBorder="1" applyAlignment="1">
      <alignment horizontal="left" vertical="center" wrapText="1"/>
    </xf>
    <xf numFmtId="0" fontId="15" fillId="2" borderId="19" xfId="15" applyFont="1" applyFill="1" applyBorder="1" applyAlignment="1">
      <alignment horizontal="left" vertical="center" wrapText="1"/>
    </xf>
    <xf numFmtId="0" fontId="15" fillId="2" borderId="29" xfId="15" applyFont="1" applyFill="1" applyBorder="1" applyAlignment="1">
      <alignment horizontal="left" vertical="center" wrapText="1"/>
    </xf>
    <xf numFmtId="49" fontId="16" fillId="2" borderId="16" xfId="15" applyNumberFormat="1" applyFont="1" applyFill="1" applyBorder="1" applyAlignment="1">
      <alignment horizontal="left" vertical="center" wrapText="1"/>
    </xf>
    <xf numFmtId="0" fontId="15" fillId="2" borderId="2" xfId="15" applyFont="1" applyFill="1" applyBorder="1" applyAlignment="1">
      <alignment horizontal="left" vertical="center" wrapText="1"/>
    </xf>
    <xf numFmtId="0" fontId="19" fillId="2" borderId="26" xfId="0" applyFont="1" applyFill="1" applyBorder="1" applyAlignment="1">
      <alignment horizontal="left" wrapText="1"/>
    </xf>
    <xf numFmtId="0" fontId="19" fillId="2" borderId="27" xfId="0" applyFont="1" applyFill="1" applyBorder="1" applyAlignment="1">
      <alignment horizontal="left" wrapText="1"/>
    </xf>
    <xf numFmtId="0" fontId="19" fillId="2" borderId="27" xfId="0" applyFont="1" applyFill="1" applyBorder="1" applyAlignment="1">
      <alignment horizontal="left" vertical="center" wrapText="1"/>
    </xf>
    <xf numFmtId="0" fontId="20" fillId="2" borderId="25" xfId="0" applyFont="1" applyFill="1" applyBorder="1" applyAlignment="1">
      <alignment horizontal="left" vertical="center" wrapText="1"/>
    </xf>
    <xf numFmtId="0" fontId="16" fillId="2" borderId="27" xfId="15" applyFont="1" applyFill="1" applyBorder="1" applyAlignment="1">
      <alignment horizontal="left" vertical="center" wrapText="1"/>
    </xf>
    <xf numFmtId="0" fontId="37" fillId="2" borderId="27" xfId="0" applyFont="1" applyFill="1" applyBorder="1" applyAlignment="1">
      <alignment horizontal="left" wrapText="1"/>
    </xf>
    <xf numFmtId="0" fontId="19" fillId="2" borderId="27" xfId="0" applyFont="1" applyFill="1" applyBorder="1" applyAlignment="1">
      <alignment horizontal="left" vertical="top" wrapText="1"/>
    </xf>
    <xf numFmtId="0" fontId="19" fillId="2" borderId="28" xfId="0" applyFont="1" applyFill="1" applyBorder="1" applyAlignment="1">
      <alignment horizontal="left" wrapText="1"/>
    </xf>
    <xf numFmtId="0" fontId="19" fillId="2" borderId="28" xfId="0" applyFont="1" applyFill="1" applyBorder="1" applyAlignment="1">
      <alignment horizontal="left"/>
    </xf>
    <xf numFmtId="0" fontId="16" fillId="2" borderId="43" xfId="15" applyFont="1" applyFill="1" applyBorder="1" applyAlignment="1">
      <alignment horizontal="left" vertical="center" wrapText="1"/>
    </xf>
    <xf numFmtId="0" fontId="16" fillId="2" borderId="45" xfId="15" applyFont="1" applyFill="1" applyBorder="1" applyAlignment="1">
      <alignment horizontal="left" vertical="center" wrapText="1"/>
    </xf>
    <xf numFmtId="0" fontId="16" fillId="2" borderId="0" xfId="15" applyFont="1" applyFill="1" applyAlignment="1">
      <alignment horizontal="left" vertical="center" wrapText="1"/>
    </xf>
    <xf numFmtId="0" fontId="16" fillId="2" borderId="28" xfId="15" applyFont="1" applyFill="1" applyBorder="1" applyAlignment="1">
      <alignment horizontal="left" vertical="center" wrapText="1"/>
    </xf>
    <xf numFmtId="0" fontId="16" fillId="2" borderId="27" xfId="15" applyFont="1" applyFill="1" applyBorder="1" applyAlignment="1">
      <alignment horizontal="left"/>
    </xf>
    <xf numFmtId="0" fontId="16" fillId="2" borderId="46" xfId="15" applyFont="1" applyFill="1" applyBorder="1" applyAlignment="1">
      <alignment horizontal="left" vertical="center" wrapText="1"/>
    </xf>
    <xf numFmtId="0" fontId="16" fillId="2" borderId="26" xfId="15" applyFont="1" applyFill="1" applyBorder="1" applyAlignment="1">
      <alignment horizontal="left" vertical="center" wrapText="1"/>
    </xf>
    <xf numFmtId="0" fontId="21" fillId="2" borderId="25" xfId="15" applyFont="1" applyFill="1" applyBorder="1" applyAlignment="1">
      <alignment horizontal="left" vertical="center" wrapText="1"/>
    </xf>
    <xf numFmtId="0" fontId="16" fillId="2" borderId="30" xfId="15" applyFont="1" applyFill="1" applyBorder="1" applyAlignment="1">
      <alignment horizontal="left" vertical="center" wrapText="1"/>
    </xf>
    <xf numFmtId="0" fontId="18" fillId="2" borderId="29" xfId="0" applyFont="1" applyFill="1" applyBorder="1" applyAlignment="1">
      <alignment horizontal="left" vertical="center" wrapText="1"/>
    </xf>
    <xf numFmtId="164" fontId="22" fillId="2" borderId="0" xfId="0" applyNumberFormat="1" applyFont="1" applyFill="1" applyAlignment="1">
      <alignment horizontal="left" vertical="center" wrapText="1"/>
    </xf>
    <xf numFmtId="164" fontId="4" fillId="2" borderId="0" xfId="0" applyNumberFormat="1" applyFont="1" applyFill="1" applyAlignment="1">
      <alignment horizontal="left" vertical="center" wrapText="1"/>
    </xf>
    <xf numFmtId="3" fontId="22" fillId="2" borderId="0" xfId="0" applyNumberFormat="1" applyFont="1" applyFill="1" applyAlignment="1">
      <alignment horizontal="left"/>
    </xf>
    <xf numFmtId="3" fontId="45" fillId="2" borderId="0" xfId="0" applyNumberFormat="1" applyFont="1" applyFill="1" applyAlignment="1">
      <alignment horizontal="left"/>
    </xf>
    <xf numFmtId="164" fontId="16" fillId="2" borderId="49" xfId="0" applyNumberFormat="1" applyFont="1" applyFill="1" applyBorder="1" applyAlignment="1">
      <alignment horizontal="left" vertical="center" wrapText="1"/>
    </xf>
    <xf numFmtId="164" fontId="16" fillId="2" borderId="53" xfId="0" applyNumberFormat="1" applyFont="1" applyFill="1" applyBorder="1" applyAlignment="1">
      <alignment horizontal="left" vertical="center" wrapText="1"/>
    </xf>
    <xf numFmtId="164" fontId="16" fillId="2" borderId="53" xfId="0" quotePrefix="1" applyNumberFormat="1" applyFont="1" applyFill="1" applyBorder="1" applyAlignment="1" applyProtection="1">
      <alignment horizontal="left" vertical="center" wrapText="1"/>
      <protection locked="0"/>
    </xf>
    <xf numFmtId="164" fontId="16" fillId="2" borderId="53" xfId="0" applyNumberFormat="1" applyFont="1" applyFill="1" applyBorder="1" applyAlignment="1" applyProtection="1">
      <alignment horizontal="left" vertical="center" wrapText="1"/>
      <protection locked="0"/>
    </xf>
    <xf numFmtId="164" fontId="22" fillId="2" borderId="53" xfId="0" quotePrefix="1" applyNumberFormat="1" applyFont="1" applyFill="1" applyBorder="1" applyAlignment="1" applyProtection="1">
      <alignment horizontal="left" vertical="center" wrapText="1"/>
      <protection locked="0"/>
    </xf>
    <xf numFmtId="164" fontId="22" fillId="2" borderId="27" xfId="0" applyNumberFormat="1" applyFont="1" applyFill="1" applyBorder="1" applyAlignment="1">
      <alignment horizontal="left" vertical="center" wrapText="1"/>
    </xf>
    <xf numFmtId="164" fontId="22" fillId="2" borderId="49" xfId="0" applyNumberFormat="1" applyFont="1" applyFill="1" applyBorder="1" applyAlignment="1" applyProtection="1">
      <alignment horizontal="left" vertical="center" wrapText="1"/>
      <protection locked="0"/>
    </xf>
    <xf numFmtId="164" fontId="16" fillId="2" borderId="49" xfId="0" applyNumberFormat="1" applyFont="1" applyFill="1" applyBorder="1" applyAlignment="1" applyProtection="1">
      <alignment horizontal="left" vertical="center" wrapText="1"/>
      <protection locked="0"/>
    </xf>
    <xf numFmtId="164" fontId="16" fillId="2" borderId="4" xfId="0" applyNumberFormat="1" applyFont="1" applyFill="1" applyBorder="1" applyAlignment="1">
      <alignment horizontal="left" vertical="center" wrapText="1"/>
    </xf>
    <xf numFmtId="164" fontId="21" fillId="2" borderId="6" xfId="0" applyNumberFormat="1" applyFont="1" applyFill="1" applyBorder="1" applyAlignment="1">
      <alignment horizontal="left" vertical="top" wrapText="1"/>
    </xf>
    <xf numFmtId="164" fontId="17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164" fontId="4" fillId="0" borderId="6" xfId="0" applyNumberFormat="1" applyFont="1" applyBorder="1" applyAlignment="1">
      <alignment horizontal="left" vertical="center" wrapText="1"/>
    </xf>
    <xf numFmtId="164" fontId="14" fillId="2" borderId="0" xfId="0" applyNumberFormat="1" applyFont="1" applyFill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7" fillId="2" borderId="23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7" fillId="2" borderId="6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49" fontId="22" fillId="2" borderId="20" xfId="0" applyNumberFormat="1" applyFont="1" applyFill="1" applyBorder="1" applyAlignment="1">
      <alignment horizontal="left" vertical="center" wrapText="1"/>
    </xf>
    <xf numFmtId="49" fontId="22" fillId="2" borderId="17" xfId="0" applyNumberFormat="1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49" fontId="22" fillId="2" borderId="16" xfId="0" applyNumberFormat="1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21" fillId="2" borderId="25" xfId="0" applyFont="1" applyFill="1" applyBorder="1" applyAlignment="1">
      <alignment horizontal="left" vertical="center" wrapText="1"/>
    </xf>
    <xf numFmtId="0" fontId="22" fillId="2" borderId="26" xfId="15" applyFont="1" applyFill="1" applyBorder="1" applyAlignment="1">
      <alignment horizontal="left" vertical="center" wrapText="1"/>
    </xf>
    <xf numFmtId="0" fontId="22" fillId="2" borderId="27" xfId="15" applyFont="1" applyFill="1" applyBorder="1" applyAlignment="1">
      <alignment horizontal="left" vertical="center" wrapText="1"/>
    </xf>
    <xf numFmtId="0" fontId="22" fillId="2" borderId="29" xfId="15" applyFont="1" applyFill="1" applyBorder="1" applyAlignment="1">
      <alignment horizontal="left" vertical="center" wrapText="1"/>
    </xf>
    <xf numFmtId="0" fontId="27" fillId="2" borderId="7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7" fillId="2" borderId="2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 wrapText="1"/>
    </xf>
    <xf numFmtId="0" fontId="16" fillId="2" borderId="27" xfId="15" applyFont="1" applyFill="1" applyBorder="1" applyAlignment="1">
      <alignment horizontal="left" vertical="top" wrapText="1"/>
    </xf>
    <xf numFmtId="0" fontId="15" fillId="2" borderId="8" xfId="15" applyFont="1" applyFill="1" applyBorder="1" applyAlignment="1">
      <alignment horizontal="center" vertical="center" wrapText="1"/>
    </xf>
    <xf numFmtId="0" fontId="3" fillId="2" borderId="0" xfId="15" applyFont="1" applyFill="1" applyAlignment="1">
      <alignment horizontal="center"/>
    </xf>
    <xf numFmtId="0" fontId="25" fillId="2" borderId="0" xfId="0" applyFont="1" applyFill="1" applyAlignment="1">
      <alignment horizontal="center" vertical="center"/>
    </xf>
    <xf numFmtId="164" fontId="47" fillId="2" borderId="8" xfId="0" applyNumberFormat="1" applyFont="1" applyFill="1" applyBorder="1" applyAlignment="1">
      <alignment horizontal="center" vertical="center" wrapText="1"/>
    </xf>
    <xf numFmtId="3" fontId="43" fillId="2" borderId="32" xfId="8" applyNumberFormat="1" applyFont="1" applyFill="1" applyBorder="1" applyAlignment="1">
      <alignment horizontal="center" vertical="center"/>
    </xf>
    <xf numFmtId="3" fontId="16" fillId="2" borderId="10" xfId="15" applyNumberFormat="1" applyFont="1" applyFill="1" applyBorder="1" applyAlignment="1" applyProtection="1">
      <alignment horizontal="center" vertical="center" wrapText="1"/>
      <protection locked="0"/>
    </xf>
    <xf numFmtId="164" fontId="15" fillId="2" borderId="8" xfId="15" applyNumberFormat="1" applyFont="1" applyFill="1" applyBorder="1" applyAlignment="1" applyProtection="1">
      <alignment horizontal="center" vertical="center" wrapText="1"/>
      <protection locked="0"/>
    </xf>
    <xf numFmtId="164" fontId="6" fillId="2" borderId="0" xfId="15" applyNumberFormat="1" applyFont="1" applyFill="1" applyAlignment="1">
      <alignment horizontal="center" vertical="center" wrapText="1"/>
    </xf>
    <xf numFmtId="0" fontId="42" fillId="2" borderId="50" xfId="0" applyFont="1" applyFill="1" applyBorder="1" applyAlignment="1">
      <alignment horizontal="center"/>
    </xf>
    <xf numFmtId="0" fontId="15" fillId="2" borderId="44" xfId="15" applyFont="1" applyFill="1" applyBorder="1" applyAlignment="1">
      <alignment horizontal="center" vertical="center" wrapText="1"/>
    </xf>
    <xf numFmtId="164" fontId="20" fillId="2" borderId="8" xfId="0" applyNumberFormat="1" applyFont="1" applyFill="1" applyBorder="1" applyAlignment="1">
      <alignment horizontal="center" vertical="center" wrapText="1"/>
    </xf>
    <xf numFmtId="164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2" borderId="32" xfId="0" applyNumberFormat="1" applyFont="1" applyFill="1" applyBorder="1" applyAlignment="1" applyProtection="1">
      <alignment horizontal="center" vertical="center" wrapText="1"/>
      <protection locked="0"/>
    </xf>
    <xf numFmtId="164" fontId="18" fillId="2" borderId="8" xfId="0" quotePrefix="1" applyNumberFormat="1" applyFont="1" applyFill="1" applyBorder="1" applyAlignment="1">
      <alignment horizontal="center" vertical="center" wrapText="1"/>
    </xf>
    <xf numFmtId="0" fontId="3" fillId="2" borderId="0" xfId="15" applyFont="1" applyFill="1" applyAlignment="1">
      <alignment horizontal="center" vertical="center"/>
    </xf>
    <xf numFmtId="0" fontId="8" fillId="2" borderId="55" xfId="0" applyFont="1" applyFill="1" applyBorder="1" applyAlignment="1">
      <alignment horizontal="center" vertical="center"/>
    </xf>
    <xf numFmtId="164" fontId="15" fillId="2" borderId="47" xfId="15" applyNumberFormat="1" applyFont="1" applyFill="1" applyBorder="1" applyAlignment="1">
      <alignment horizontal="center" vertical="center" wrapText="1"/>
    </xf>
    <xf numFmtId="164" fontId="23" fillId="2" borderId="1" xfId="0" applyNumberFormat="1" applyFont="1" applyFill="1" applyBorder="1" applyAlignment="1">
      <alignment horizontal="center" vertical="center" wrapText="1"/>
    </xf>
    <xf numFmtId="164" fontId="21" fillId="2" borderId="6" xfId="0" applyNumberFormat="1" applyFont="1" applyFill="1" applyBorder="1" applyAlignment="1">
      <alignment horizontal="center" vertical="center" wrapText="1"/>
    </xf>
    <xf numFmtId="164" fontId="21" fillId="2" borderId="8" xfId="0" applyNumberFormat="1" applyFont="1" applyFill="1" applyBorder="1" applyAlignment="1">
      <alignment horizontal="center" vertical="center" wrapText="1"/>
    </xf>
    <xf numFmtId="164" fontId="15" fillId="0" borderId="8" xfId="0" applyNumberFormat="1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164" fontId="17" fillId="0" borderId="0" xfId="0" applyNumberFormat="1" applyFont="1" applyAlignment="1">
      <alignment horizontal="center" vertical="center" wrapText="1"/>
    </xf>
    <xf numFmtId="0" fontId="28" fillId="2" borderId="0" xfId="0" applyFont="1" applyFill="1" applyAlignment="1">
      <alignment horizontal="center" vertical="center"/>
    </xf>
    <xf numFmtId="49" fontId="7" fillId="2" borderId="48" xfId="0" applyNumberFormat="1" applyFont="1" applyFill="1" applyBorder="1" applyAlignment="1">
      <alignment horizontal="center" vertical="center"/>
    </xf>
    <xf numFmtId="49" fontId="7" fillId="2" borderId="33" xfId="0" applyNumberFormat="1" applyFont="1" applyFill="1" applyBorder="1" applyAlignment="1">
      <alignment horizontal="center" vertical="center"/>
    </xf>
    <xf numFmtId="0" fontId="38" fillId="2" borderId="12" xfId="0" applyFont="1" applyFill="1" applyBorder="1" applyAlignment="1">
      <alignment horizontal="center" vertical="center"/>
    </xf>
    <xf numFmtId="164" fontId="7" fillId="2" borderId="44" xfId="0" applyNumberFormat="1" applyFont="1" applyFill="1" applyBorder="1" applyAlignment="1">
      <alignment horizontal="center" vertical="center" wrapText="1"/>
    </xf>
    <xf numFmtId="164" fontId="16" fillId="2" borderId="52" xfId="0" applyNumberFormat="1" applyFont="1" applyFill="1" applyBorder="1" applyAlignment="1" applyProtection="1">
      <alignment horizontal="center" vertical="center" wrapText="1"/>
      <protection locked="0"/>
    </xf>
    <xf numFmtId="164" fontId="16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28" fillId="2" borderId="10" xfId="0" applyNumberFormat="1" applyFont="1" applyFill="1" applyBorder="1" applyAlignment="1">
      <alignment horizontal="center" vertical="center" wrapText="1"/>
    </xf>
    <xf numFmtId="164" fontId="16" fillId="2" borderId="33" xfId="0" applyNumberFormat="1" applyFont="1" applyFill="1" applyBorder="1" applyAlignment="1" applyProtection="1">
      <alignment horizontal="center" vertical="center" wrapText="1"/>
      <protection locked="0"/>
    </xf>
    <xf numFmtId="164" fontId="16" fillId="2" borderId="9" xfId="0" applyNumberFormat="1" applyFont="1" applyFill="1" applyBorder="1" applyAlignment="1" applyProtection="1">
      <alignment horizontal="center" vertical="center" wrapText="1"/>
      <protection locked="0"/>
    </xf>
    <xf numFmtId="164" fontId="16" fillId="2" borderId="32" xfId="0" applyNumberFormat="1" applyFont="1" applyFill="1" applyBorder="1" applyAlignment="1" applyProtection="1">
      <alignment horizontal="center" vertical="center" wrapText="1"/>
      <protection locked="0"/>
    </xf>
    <xf numFmtId="164" fontId="16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5" fillId="2" borderId="8" xfId="0" applyNumberFormat="1" applyFont="1" applyFill="1" applyBorder="1" applyAlignment="1">
      <alignment horizontal="center" vertical="center" wrapText="1"/>
    </xf>
    <xf numFmtId="164" fontId="15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5" fillId="2" borderId="0" xfId="0" applyNumberFormat="1" applyFont="1" applyFill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3" fontId="0" fillId="2" borderId="8" xfId="0" applyNumberFormat="1" applyFill="1" applyBorder="1" applyAlignment="1" applyProtection="1">
      <alignment horizontal="center" vertical="center" wrapText="1"/>
      <protection locked="0"/>
    </xf>
    <xf numFmtId="3" fontId="4" fillId="2" borderId="42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10" xfId="0" applyNumberFormat="1" applyFont="1" applyBorder="1" applyAlignment="1">
      <alignment horizontal="center" vertical="center" wrapText="1"/>
    </xf>
    <xf numFmtId="164" fontId="19" fillId="0" borderId="48" xfId="0" applyNumberFormat="1" applyFont="1" applyBorder="1" applyAlignment="1">
      <alignment horizontal="center" vertical="center" wrapText="1"/>
    </xf>
    <xf numFmtId="164" fontId="16" fillId="0" borderId="62" xfId="15" applyNumberFormat="1" applyFont="1" applyBorder="1" applyAlignment="1" applyProtection="1">
      <alignment horizontal="center" vertical="center" wrapText="1"/>
      <protection locked="0"/>
    </xf>
    <xf numFmtId="164" fontId="19" fillId="0" borderId="33" xfId="0" applyNumberFormat="1" applyFont="1" applyBorder="1" applyAlignment="1">
      <alignment horizontal="center" vertical="center" wrapText="1"/>
    </xf>
    <xf numFmtId="49" fontId="7" fillId="2" borderId="48" xfId="0" applyNumberFormat="1" applyFont="1" applyFill="1" applyBorder="1" applyAlignment="1">
      <alignment horizontal="right" vertical="center"/>
    </xf>
    <xf numFmtId="49" fontId="7" fillId="2" borderId="42" xfId="0" applyNumberFormat="1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 wrapText="1"/>
    </xf>
    <xf numFmtId="0" fontId="0" fillId="2" borderId="42" xfId="0" applyFill="1" applyBorder="1" applyAlignment="1">
      <alignment horizontal="center" vertical="center" wrapText="1"/>
    </xf>
    <xf numFmtId="0" fontId="50" fillId="2" borderId="8" xfId="0" applyFont="1" applyFill="1" applyBorder="1" applyAlignment="1">
      <alignment horizontal="right" vertical="center"/>
    </xf>
    <xf numFmtId="164" fontId="16" fillId="0" borderId="10" xfId="15" applyNumberFormat="1" applyFont="1" applyBorder="1" applyAlignment="1" applyProtection="1">
      <alignment horizontal="center" vertical="center" wrapText="1"/>
      <protection locked="0"/>
    </xf>
    <xf numFmtId="164" fontId="25" fillId="0" borderId="53" xfId="15" applyNumberFormat="1" applyFont="1" applyBorder="1" applyAlignment="1" applyProtection="1">
      <alignment horizontal="center" vertical="center" wrapText="1"/>
      <protection locked="0"/>
    </xf>
    <xf numFmtId="0" fontId="3" fillId="0" borderId="0" xfId="15" applyFont="1" applyAlignment="1">
      <alignment horizontal="center"/>
    </xf>
    <xf numFmtId="0" fontId="9" fillId="0" borderId="0" xfId="15"/>
    <xf numFmtId="0" fontId="25" fillId="0" borderId="0" xfId="0" applyFont="1" applyAlignment="1">
      <alignment horizontal="center" vertical="center"/>
    </xf>
    <xf numFmtId="0" fontId="7" fillId="0" borderId="1" xfId="15" applyFont="1" applyBorder="1" applyAlignment="1">
      <alignment horizontal="center" vertical="center" wrapText="1"/>
    </xf>
    <xf numFmtId="0" fontId="7" fillId="0" borderId="25" xfId="15" applyFont="1" applyBorder="1" applyAlignment="1">
      <alignment horizontal="center" vertical="center" wrapText="1"/>
    </xf>
    <xf numFmtId="0" fontId="15" fillId="0" borderId="15" xfId="15" applyFont="1" applyBorder="1" applyAlignment="1">
      <alignment horizontal="center" vertical="center" wrapText="1"/>
    </xf>
    <xf numFmtId="0" fontId="15" fillId="0" borderId="24" xfId="15" applyFont="1" applyBorder="1" applyAlignment="1">
      <alignment horizontal="center" vertical="center" wrapText="1"/>
    </xf>
    <xf numFmtId="0" fontId="15" fillId="0" borderId="8" xfId="15" applyFont="1" applyBorder="1" applyAlignment="1">
      <alignment horizontal="center" vertical="center" wrapText="1"/>
    </xf>
    <xf numFmtId="0" fontId="16" fillId="0" borderId="0" xfId="15" applyFont="1"/>
    <xf numFmtId="0" fontId="15" fillId="0" borderId="1" xfId="15" applyFont="1" applyBorder="1" applyAlignment="1">
      <alignment horizontal="center" vertical="center" wrapText="1"/>
    </xf>
    <xf numFmtId="0" fontId="15" fillId="0" borderId="25" xfId="15" applyFont="1" applyBorder="1" applyAlignment="1">
      <alignment horizontal="left" vertical="center" wrapText="1" indent="1"/>
    </xf>
    <xf numFmtId="164" fontId="15" fillId="0" borderId="8" xfId="15" applyNumberFormat="1" applyFont="1" applyBorder="1" applyAlignment="1">
      <alignment horizontal="center" vertical="center" wrapText="1"/>
    </xf>
    <xf numFmtId="0" fontId="12" fillId="0" borderId="0" xfId="15" applyFont="1"/>
    <xf numFmtId="49" fontId="15" fillId="0" borderId="16" xfId="15" applyNumberFormat="1" applyFont="1" applyBorder="1" applyAlignment="1">
      <alignment horizontal="center" vertical="center" wrapText="1"/>
    </xf>
    <xf numFmtId="0" fontId="19" fillId="0" borderId="26" xfId="0" applyFont="1" applyBorder="1" applyAlignment="1">
      <alignment horizontal="left" wrapText="1" indent="1"/>
    </xf>
    <xf numFmtId="164" fontId="16" fillId="0" borderId="48" xfId="15" applyNumberFormat="1" applyFont="1" applyBorder="1" applyAlignment="1" applyProtection="1">
      <alignment horizontal="center" vertical="center" wrapText="1"/>
      <protection locked="0"/>
    </xf>
    <xf numFmtId="49" fontId="15" fillId="0" borderId="17" xfId="15" applyNumberFormat="1" applyFont="1" applyBorder="1" applyAlignment="1">
      <alignment horizontal="center" vertical="center" wrapText="1"/>
    </xf>
    <xf numFmtId="0" fontId="19" fillId="0" borderId="27" xfId="0" applyFont="1" applyBorder="1" applyAlignment="1">
      <alignment horizontal="left" wrapText="1" indent="1"/>
    </xf>
    <xf numFmtId="164" fontId="16" fillId="0" borderId="10" xfId="15" applyNumberFormat="1" applyFont="1" applyBorder="1" applyAlignment="1">
      <alignment horizontal="center" vertical="center" wrapText="1"/>
    </xf>
    <xf numFmtId="0" fontId="19" fillId="0" borderId="27" xfId="0" applyFont="1" applyBorder="1" applyAlignment="1">
      <alignment horizontal="left" vertical="center" wrapText="1" indent="1"/>
    </xf>
    <xf numFmtId="164" fontId="16" fillId="0" borderId="56" xfId="15" applyNumberFormat="1" applyFont="1" applyBorder="1" applyAlignment="1" applyProtection="1">
      <alignment horizontal="center" vertical="center" wrapText="1"/>
      <protection locked="0"/>
    </xf>
    <xf numFmtId="49" fontId="15" fillId="0" borderId="18" xfId="15" applyNumberFormat="1" applyFont="1" applyBorder="1" applyAlignment="1">
      <alignment horizontal="center" vertical="center" wrapText="1"/>
    </xf>
    <xf numFmtId="0" fontId="19" fillId="0" borderId="28" xfId="0" applyFont="1" applyBorder="1" applyAlignment="1">
      <alignment horizontal="left" vertical="center" wrapText="1" indent="1"/>
    </xf>
    <xf numFmtId="0" fontId="20" fillId="0" borderId="25" xfId="0" applyFont="1" applyBorder="1" applyAlignment="1">
      <alignment horizontal="left" vertical="center" wrapText="1" indent="1"/>
    </xf>
    <xf numFmtId="164" fontId="16" fillId="0" borderId="9" xfId="15" applyNumberFormat="1" applyFont="1" applyBorder="1" applyAlignment="1" applyProtection="1">
      <alignment horizontal="center" vertical="center" wrapText="1"/>
      <protection locked="0"/>
    </xf>
    <xf numFmtId="0" fontId="16" fillId="0" borderId="27" xfId="15" applyFont="1" applyBorder="1" applyAlignment="1">
      <alignment horizontal="left" vertical="center" wrapText="1" indent="1"/>
    </xf>
    <xf numFmtId="0" fontId="19" fillId="0" borderId="27" xfId="0" applyFont="1" applyBorder="1" applyAlignment="1">
      <alignment horizontal="left" vertical="top" wrapText="1" indent="1"/>
    </xf>
    <xf numFmtId="164" fontId="16" fillId="0" borderId="32" xfId="15" applyNumberFormat="1" applyFont="1" applyBorder="1" applyAlignment="1" applyProtection="1">
      <alignment horizontal="center" vertical="center" wrapText="1"/>
      <protection locked="0"/>
    </xf>
    <xf numFmtId="164" fontId="21" fillId="0" borderId="8" xfId="15" applyNumberFormat="1" applyFont="1" applyBorder="1" applyAlignment="1" applyProtection="1">
      <alignment horizontal="center" vertical="center" wrapText="1"/>
      <protection locked="0"/>
    </xf>
    <xf numFmtId="0" fontId="19" fillId="0" borderId="28" xfId="0" applyFont="1" applyBorder="1" applyAlignment="1">
      <alignment horizontal="left" wrapText="1" indent="1"/>
    </xf>
    <xf numFmtId="164" fontId="21" fillId="0" borderId="8" xfId="15" applyNumberFormat="1" applyFont="1" applyBorder="1" applyAlignment="1">
      <alignment horizontal="center" vertical="center" wrapText="1"/>
    </xf>
    <xf numFmtId="164" fontId="16" fillId="0" borderId="53" xfId="15" applyNumberFormat="1" applyFont="1" applyBorder="1" applyAlignment="1" applyProtection="1">
      <alignment horizontal="center" vertical="center" wrapText="1"/>
      <protection locked="0"/>
    </xf>
    <xf numFmtId="164" fontId="24" fillId="0" borderId="0" xfId="15" applyNumberFormat="1" applyFont="1"/>
    <xf numFmtId="0" fontId="19" fillId="0" borderId="28" xfId="0" applyFont="1" applyBorder="1" applyAlignment="1">
      <alignment horizontal="left" indent="1"/>
    </xf>
    <xf numFmtId="164" fontId="16" fillId="0" borderId="33" xfId="15" applyNumberFormat="1" applyFont="1" applyBorder="1" applyAlignment="1" applyProtection="1">
      <alignment horizontal="center" vertical="center" wrapText="1"/>
      <protection locked="0"/>
    </xf>
    <xf numFmtId="3" fontId="16" fillId="0" borderId="10" xfId="15" applyNumberFormat="1" applyFont="1" applyBorder="1" applyAlignment="1" applyProtection="1">
      <alignment horizontal="center" vertical="center" wrapText="1"/>
      <protection locked="0"/>
    </xf>
    <xf numFmtId="164" fontId="22" fillId="0" borderId="10" xfId="15" applyNumberFormat="1" applyFont="1" applyBorder="1" applyAlignment="1" applyProtection="1">
      <alignment horizontal="center" vertical="center" wrapText="1"/>
      <protection locked="0"/>
    </xf>
    <xf numFmtId="164" fontId="22" fillId="0" borderId="33" xfId="15" applyNumberFormat="1" applyFont="1" applyBorder="1" applyAlignment="1" applyProtection="1">
      <alignment horizontal="center" vertical="center" wrapText="1"/>
      <protection locked="0"/>
    </xf>
    <xf numFmtId="164" fontId="16" fillId="0" borderId="8" xfId="15" applyNumberFormat="1" applyFont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>
      <alignment horizontal="center" vertical="center" wrapText="1"/>
    </xf>
    <xf numFmtId="0" fontId="19" fillId="0" borderId="28" xfId="0" applyFont="1" applyBorder="1" applyAlignment="1">
      <alignment vertical="center" wrapText="1"/>
    </xf>
    <xf numFmtId="0" fontId="20" fillId="0" borderId="16" xfId="0" applyFont="1" applyBorder="1" applyAlignment="1">
      <alignment horizontal="center" wrapText="1"/>
    </xf>
    <xf numFmtId="0" fontId="20" fillId="0" borderId="17" xfId="0" applyFont="1" applyBorder="1" applyAlignment="1">
      <alignment horizontal="center" wrapText="1"/>
    </xf>
    <xf numFmtId="0" fontId="20" fillId="0" borderId="18" xfId="0" applyFont="1" applyBorder="1" applyAlignment="1">
      <alignment horizontal="center" wrapText="1"/>
    </xf>
    <xf numFmtId="164" fontId="15" fillId="0" borderId="8" xfId="15" applyNumberFormat="1" applyFont="1" applyBorder="1" applyAlignment="1" applyProtection="1">
      <alignment horizontal="center" vertical="center" wrapText="1"/>
      <protection locked="0"/>
    </xf>
    <xf numFmtId="0" fontId="20" fillId="0" borderId="25" xfId="0" applyFont="1" applyBorder="1" applyAlignment="1">
      <alignment wrapText="1"/>
    </xf>
    <xf numFmtId="0" fontId="20" fillId="0" borderId="19" xfId="0" applyFont="1" applyBorder="1" applyAlignment="1">
      <alignment horizontal="center" vertical="center" wrapText="1"/>
    </xf>
    <xf numFmtId="0" fontId="20" fillId="0" borderId="29" xfId="0" applyFont="1" applyBorder="1" applyAlignment="1">
      <alignment wrapText="1"/>
    </xf>
    <xf numFmtId="0" fontId="6" fillId="0" borderId="0" xfId="15" applyFont="1" applyAlignment="1">
      <alignment horizontal="center" vertical="center" wrapText="1"/>
    </xf>
    <xf numFmtId="0" fontId="6" fillId="0" borderId="0" xfId="15" applyFont="1" applyAlignment="1">
      <alignment vertical="center" wrapText="1"/>
    </xf>
    <xf numFmtId="164" fontId="6" fillId="0" borderId="0" xfId="15" applyNumberFormat="1" applyFont="1" applyAlignment="1">
      <alignment horizontal="center" vertical="center" wrapText="1"/>
    </xf>
    <xf numFmtId="0" fontId="42" fillId="0" borderId="50" xfId="0" applyFont="1" applyBorder="1" applyAlignment="1">
      <alignment horizontal="center"/>
    </xf>
    <xf numFmtId="0" fontId="15" fillId="0" borderId="25" xfId="15" applyFont="1" applyBorder="1" applyAlignment="1">
      <alignment horizontal="center" vertical="center" wrapText="1"/>
    </xf>
    <xf numFmtId="0" fontId="15" fillId="0" borderId="44" xfId="15" applyFont="1" applyBorder="1" applyAlignment="1">
      <alignment horizontal="center" vertical="center" wrapText="1"/>
    </xf>
    <xf numFmtId="0" fontId="15" fillId="0" borderId="24" xfId="15" applyFont="1" applyBorder="1" applyAlignment="1">
      <alignment vertical="center" wrapText="1"/>
    </xf>
    <xf numFmtId="49" fontId="16" fillId="0" borderId="20" xfId="15" applyNumberFormat="1" applyFont="1" applyBorder="1" applyAlignment="1">
      <alignment horizontal="center" vertical="center" wrapText="1"/>
    </xf>
    <xf numFmtId="0" fontId="16" fillId="0" borderId="43" xfId="15" applyFont="1" applyBorder="1" applyAlignment="1">
      <alignment horizontal="left" vertical="center" wrapText="1" indent="1"/>
    </xf>
    <xf numFmtId="49" fontId="16" fillId="0" borderId="17" xfId="15" applyNumberFormat="1" applyFont="1" applyBorder="1" applyAlignment="1">
      <alignment horizontal="center" vertical="center" wrapText="1"/>
    </xf>
    <xf numFmtId="0" fontId="16" fillId="0" borderId="45" xfId="15" applyFont="1" applyBorder="1" applyAlignment="1">
      <alignment horizontal="left" vertical="center" wrapText="1" indent="1"/>
    </xf>
    <xf numFmtId="0" fontId="16" fillId="0" borderId="0" xfId="15" applyFont="1" applyAlignment="1">
      <alignment horizontal="left" vertical="center" wrapText="1" indent="1"/>
    </xf>
    <xf numFmtId="0" fontId="16" fillId="0" borderId="28" xfId="15" applyFont="1" applyBorder="1" applyAlignment="1">
      <alignment horizontal="left" vertical="center" wrapText="1" indent="6"/>
    </xf>
    <xf numFmtId="0" fontId="16" fillId="0" borderId="27" xfId="15" applyFont="1" applyBorder="1" applyAlignment="1">
      <alignment horizontal="left" indent="6"/>
    </xf>
    <xf numFmtId="0" fontId="16" fillId="0" borderId="27" xfId="15" applyFont="1" applyBorder="1" applyAlignment="1">
      <alignment horizontal="left" vertical="center" wrapText="1" indent="6"/>
    </xf>
    <xf numFmtId="49" fontId="16" fillId="0" borderId="21" xfId="15" applyNumberFormat="1" applyFont="1" applyBorder="1" applyAlignment="1">
      <alignment horizontal="center" vertical="center" wrapText="1"/>
    </xf>
    <xf numFmtId="49" fontId="16" fillId="0" borderId="18" xfId="15" applyNumberFormat="1" applyFont="1" applyBorder="1" applyAlignment="1">
      <alignment horizontal="center" vertical="center" wrapText="1"/>
    </xf>
    <xf numFmtId="164" fontId="21" fillId="0" borderId="10" xfId="15" applyNumberFormat="1" applyFont="1" applyBorder="1" applyAlignment="1" applyProtection="1">
      <alignment horizontal="center" vertical="center" wrapText="1"/>
      <protection locked="0"/>
    </xf>
    <xf numFmtId="49" fontId="16" fillId="0" borderId="22" xfId="15" applyNumberFormat="1" applyFont="1" applyBorder="1" applyAlignment="1">
      <alignment horizontal="center" vertical="center" wrapText="1"/>
    </xf>
    <xf numFmtId="0" fontId="16" fillId="0" borderId="46" xfId="15" applyFont="1" applyBorder="1" applyAlignment="1">
      <alignment horizontal="left" vertical="center" wrapText="1" indent="7"/>
    </xf>
    <xf numFmtId="0" fontId="15" fillId="0" borderId="19" xfId="15" applyFont="1" applyBorder="1" applyAlignment="1">
      <alignment horizontal="center" vertical="center" wrapText="1"/>
    </xf>
    <xf numFmtId="0" fontId="15" fillId="0" borderId="29" xfId="15" applyFont="1" applyBorder="1" applyAlignment="1">
      <alignment vertical="center" wrapText="1"/>
    </xf>
    <xf numFmtId="49" fontId="16" fillId="0" borderId="16" xfId="15" applyNumberFormat="1" applyFont="1" applyBorder="1" applyAlignment="1">
      <alignment horizontal="center" vertical="center" wrapText="1"/>
    </xf>
    <xf numFmtId="0" fontId="16" fillId="0" borderId="28" xfId="15" applyFont="1" applyBorder="1" applyAlignment="1">
      <alignment horizontal="left" vertical="center" wrapText="1" indent="1"/>
    </xf>
    <xf numFmtId="0" fontId="16" fillId="0" borderId="26" xfId="15" applyFont="1" applyBorder="1" applyAlignment="1">
      <alignment horizontal="left" vertical="center" wrapText="1" indent="6"/>
    </xf>
    <xf numFmtId="0" fontId="21" fillId="0" borderId="25" xfId="15" applyFont="1" applyBorder="1" applyAlignment="1">
      <alignment horizontal="left" vertical="center" wrapText="1" indent="1"/>
    </xf>
    <xf numFmtId="0" fontId="16" fillId="0" borderId="26" xfId="15" applyFont="1" applyBorder="1" applyAlignment="1">
      <alignment horizontal="left" vertical="center" wrapText="1" indent="1"/>
    </xf>
    <xf numFmtId="0" fontId="16" fillId="0" borderId="30" xfId="15" applyFont="1" applyBorder="1" applyAlignment="1">
      <alignment horizontal="left" vertical="center" wrapText="1" indent="1"/>
    </xf>
    <xf numFmtId="164" fontId="20" fillId="0" borderId="8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 applyProtection="1">
      <alignment horizontal="center" vertical="center" wrapText="1"/>
      <protection locked="0"/>
    </xf>
    <xf numFmtId="164" fontId="20" fillId="0" borderId="32" xfId="0" applyNumberFormat="1" applyFont="1" applyBorder="1" applyAlignment="1" applyProtection="1">
      <alignment horizontal="center" vertical="center" wrapText="1"/>
      <protection locked="0"/>
    </xf>
    <xf numFmtId="164" fontId="18" fillId="0" borderId="8" xfId="0" quotePrefix="1" applyNumberFormat="1" applyFont="1" applyBorder="1" applyAlignment="1">
      <alignment horizontal="center" vertical="center" wrapText="1"/>
    </xf>
    <xf numFmtId="0" fontId="18" fillId="0" borderId="29" xfId="0" applyFont="1" applyBorder="1" applyAlignment="1">
      <alignment horizontal="left" vertical="center" wrapText="1" indent="1"/>
    </xf>
    <xf numFmtId="0" fontId="3" fillId="0" borderId="0" xfId="15" applyFont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15" fillId="0" borderId="1" xfId="15" applyFont="1" applyBorder="1" applyAlignment="1">
      <alignment horizontal="left" vertical="center" wrapText="1" indent="1"/>
    </xf>
    <xf numFmtId="0" fontId="15" fillId="0" borderId="2" xfId="15" applyFont="1" applyBorder="1" applyAlignment="1">
      <alignment vertical="center" wrapText="1"/>
    </xf>
    <xf numFmtId="164" fontId="15" fillId="0" borderId="47" xfId="15" applyNumberFormat="1" applyFont="1" applyBorder="1" applyAlignment="1">
      <alignment horizontal="center" vertical="center" wrapText="1"/>
    </xf>
    <xf numFmtId="0" fontId="25" fillId="0" borderId="50" xfId="0" applyFont="1" applyBorder="1" applyAlignment="1">
      <alignment horizontal="center" vertical="center"/>
    </xf>
    <xf numFmtId="0" fontId="7" fillId="0" borderId="2" xfId="15" applyFont="1" applyBorder="1" applyAlignment="1">
      <alignment horizontal="center" vertical="center" wrapText="1"/>
    </xf>
    <xf numFmtId="0" fontId="15" fillId="0" borderId="63" xfId="15" applyFont="1" applyBorder="1" applyAlignment="1">
      <alignment horizontal="center" vertical="center" wrapText="1"/>
    </xf>
    <xf numFmtId="0" fontId="15" fillId="0" borderId="2" xfId="15" applyFont="1" applyBorder="1" applyAlignment="1">
      <alignment horizontal="left" vertical="center" wrapText="1" indent="1"/>
    </xf>
    <xf numFmtId="0" fontId="19" fillId="0" borderId="16" xfId="0" applyFont="1" applyBorder="1" applyAlignment="1">
      <alignment horizontal="center" wrapText="1"/>
    </xf>
    <xf numFmtId="0" fontId="19" fillId="0" borderId="17" xfId="0" applyFont="1" applyBorder="1" applyAlignment="1">
      <alignment horizontal="center" wrapText="1"/>
    </xf>
    <xf numFmtId="0" fontId="19" fillId="0" borderId="18" xfId="0" applyFont="1" applyBorder="1" applyAlignment="1">
      <alignment horizontal="center" wrapText="1"/>
    </xf>
    <xf numFmtId="0" fontId="25" fillId="0" borderId="50" xfId="0" applyFont="1" applyBorder="1" applyAlignment="1">
      <alignment horizontal="center"/>
    </xf>
    <xf numFmtId="164" fontId="15" fillId="0" borderId="44" xfId="15" applyNumberFormat="1" applyFont="1" applyBorder="1" applyAlignment="1">
      <alignment horizontal="center" vertical="center" wrapText="1"/>
    </xf>
    <xf numFmtId="164" fontId="16" fillId="0" borderId="58" xfId="15" applyNumberFormat="1" applyFont="1" applyBorder="1" applyAlignment="1" applyProtection="1">
      <alignment horizontal="center" vertical="center" wrapText="1"/>
      <protection locked="0"/>
    </xf>
    <xf numFmtId="164" fontId="16" fillId="0" borderId="59" xfId="15" applyNumberFormat="1" applyFont="1" applyBorder="1" applyAlignment="1" applyProtection="1">
      <alignment horizontal="center" vertical="center" wrapText="1"/>
      <protection locked="0"/>
    </xf>
    <xf numFmtId="0" fontId="52" fillId="0" borderId="0" xfId="15" applyFont="1"/>
    <xf numFmtId="0" fontId="17" fillId="0" borderId="0" xfId="15" applyFont="1"/>
    <xf numFmtId="0" fontId="9" fillId="0" borderId="0" xfId="15" applyAlignment="1">
      <alignment horizontal="center"/>
    </xf>
    <xf numFmtId="0" fontId="9" fillId="0" borderId="0" xfId="15" applyAlignment="1">
      <alignment horizontal="center" vertical="center"/>
    </xf>
    <xf numFmtId="0" fontId="53" fillId="0" borderId="50" xfId="0" applyFont="1" applyBorder="1" applyAlignment="1">
      <alignment horizontal="center" vertical="center"/>
    </xf>
    <xf numFmtId="164" fontId="22" fillId="0" borderId="32" xfId="15" applyNumberFormat="1" applyFont="1" applyBorder="1" applyAlignment="1" applyProtection="1">
      <alignment horizontal="center" vertical="center" wrapText="1"/>
      <protection locked="0"/>
    </xf>
    <xf numFmtId="164" fontId="22" fillId="0" borderId="9" xfId="15" applyNumberFormat="1" applyFont="1" applyBorder="1" applyAlignment="1" applyProtection="1">
      <alignment horizontal="center" vertical="center" wrapText="1"/>
      <protection locked="0"/>
    </xf>
    <xf numFmtId="0" fontId="53" fillId="0" borderId="50" xfId="0" applyFont="1" applyBorder="1" applyAlignment="1">
      <alignment horizontal="center"/>
    </xf>
    <xf numFmtId="0" fontId="15" fillId="0" borderId="2" xfId="15" applyFont="1" applyBorder="1" applyAlignment="1">
      <alignment horizontal="center" vertical="center" wrapText="1"/>
    </xf>
    <xf numFmtId="164" fontId="22" fillId="0" borderId="10" xfId="0" applyNumberFormat="1" applyFont="1" applyBorder="1" applyAlignment="1" applyProtection="1">
      <alignment horizontal="center" vertical="center" wrapText="1"/>
      <protection locked="0"/>
    </xf>
    <xf numFmtId="164" fontId="15" fillId="0" borderId="42" xfId="15" applyNumberFormat="1" applyFont="1" applyBorder="1" applyAlignment="1">
      <alignment horizontal="center" vertical="center" wrapText="1"/>
    </xf>
    <xf numFmtId="164" fontId="20" fillId="0" borderId="8" xfId="0" applyNumberFormat="1" applyFont="1" applyBorder="1" applyAlignment="1" applyProtection="1">
      <alignment horizontal="center" vertical="center" wrapText="1"/>
      <protection locked="0"/>
    </xf>
    <xf numFmtId="164" fontId="3" fillId="0" borderId="0" xfId="0" applyNumberFormat="1" applyFont="1" applyAlignment="1">
      <alignment horizontal="left" vertical="center" wrapText="1"/>
    </xf>
    <xf numFmtId="164" fontId="14" fillId="0" borderId="0" xfId="0" applyNumberFormat="1" applyFont="1" applyAlignment="1">
      <alignment vertical="center" wrapText="1"/>
    </xf>
    <xf numFmtId="0" fontId="51" fillId="0" borderId="0" xfId="0" applyFont="1" applyAlignment="1" applyProtection="1">
      <alignment horizontal="center" vertical="top"/>
      <protection locked="0"/>
    </xf>
    <xf numFmtId="164" fontId="3" fillId="0" borderId="0" xfId="0" applyNumberFormat="1" applyFont="1" applyAlignment="1">
      <alignment vertical="center" wrapText="1"/>
    </xf>
    <xf numFmtId="0" fontId="5" fillId="0" borderId="43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0" fillId="0" borderId="46" xfId="0" applyFont="1" applyBorder="1" applyAlignment="1">
      <alignment horizontal="center" vertical="center"/>
    </xf>
    <xf numFmtId="49" fontId="7" fillId="0" borderId="32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1" fillId="0" borderId="8" xfId="0" applyFont="1" applyBorder="1" applyAlignment="1" applyProtection="1">
      <alignment horizontal="center" vertical="top"/>
      <protection locked="0"/>
    </xf>
    <xf numFmtId="0" fontId="4" fillId="0" borderId="0" xfId="0" applyFont="1" applyAlignment="1">
      <alignment vertical="center"/>
    </xf>
    <xf numFmtId="0" fontId="7" fillId="0" borderId="6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164" fontId="49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64" fontId="16" fillId="0" borderId="8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3" fontId="43" fillId="0" borderId="32" xfId="8" applyNumberFormat="1" applyFont="1" applyBorder="1" applyAlignment="1">
      <alignment horizontal="center" vertical="center"/>
    </xf>
    <xf numFmtId="164" fontId="16" fillId="0" borderId="8" xfId="15" applyNumberFormat="1" applyFont="1" applyBorder="1" applyAlignment="1">
      <alignment horizontal="center" vertical="center" wrapText="1"/>
    </xf>
    <xf numFmtId="164" fontId="16" fillId="0" borderId="9" xfId="15" applyNumberFormat="1" applyFont="1" applyBorder="1" applyAlignment="1">
      <alignment horizontal="center" vertical="center" wrapText="1"/>
    </xf>
    <xf numFmtId="164" fontId="16" fillId="0" borderId="49" xfId="15" applyNumberFormat="1" applyFont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>
      <alignment horizontal="center" wrapText="1"/>
    </xf>
    <xf numFmtId="0" fontId="19" fillId="0" borderId="28" xfId="0" applyFont="1" applyBorder="1" applyAlignment="1">
      <alignment wrapText="1"/>
    </xf>
    <xf numFmtId="0" fontId="20" fillId="0" borderId="19" xfId="0" applyFont="1" applyBorder="1" applyAlignment="1">
      <alignment horizontal="center" wrapText="1"/>
    </xf>
    <xf numFmtId="0" fontId="35" fillId="0" borderId="29" xfId="0" applyFont="1" applyBorder="1" applyAlignment="1">
      <alignment wrapText="1"/>
    </xf>
    <xf numFmtId="164" fontId="24" fillId="0" borderId="8" xfId="15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35" fillId="0" borderId="0" xfId="0" applyFont="1" applyAlignment="1">
      <alignment wrapText="1"/>
    </xf>
    <xf numFmtId="164" fontId="22" fillId="0" borderId="0" xfId="15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 indent="1"/>
    </xf>
    <xf numFmtId="164" fontId="16" fillId="0" borderId="0" xfId="0" applyNumberFormat="1" applyFont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64" fontId="25" fillId="0" borderId="10" xfId="15" applyNumberFormat="1" applyFont="1" applyBorder="1" applyAlignment="1" applyProtection="1">
      <alignment horizontal="center" vertical="center" wrapText="1"/>
      <protection locked="0"/>
    </xf>
    <xf numFmtId="3" fontId="39" fillId="0" borderId="32" xfId="8" applyNumberFormat="1" applyFont="1" applyBorder="1" applyAlignment="1">
      <alignment horizontal="center" vertical="center"/>
    </xf>
    <xf numFmtId="0" fontId="16" fillId="0" borderId="46" xfId="15" applyFont="1" applyBorder="1" applyAlignment="1">
      <alignment horizontal="left" vertical="center" wrapText="1" indent="6"/>
    </xf>
    <xf numFmtId="0" fontId="15" fillId="0" borderId="25" xfId="15" applyFont="1" applyBorder="1" applyAlignment="1">
      <alignment vertical="center" wrapText="1"/>
    </xf>
    <xf numFmtId="164" fontId="55" fillId="0" borderId="32" xfId="0" applyNumberFormat="1" applyFont="1" applyBorder="1" applyAlignment="1" applyProtection="1">
      <alignment horizontal="center" vertical="center" wrapText="1"/>
      <protection locked="0"/>
    </xf>
    <xf numFmtId="164" fontId="19" fillId="0" borderId="8" xfId="0" applyNumberFormat="1" applyFont="1" applyBorder="1" applyAlignment="1">
      <alignment horizontal="center" vertical="center" wrapText="1"/>
    </xf>
    <xf numFmtId="49" fontId="21" fillId="0" borderId="1" xfId="15" applyNumberFormat="1" applyFont="1" applyBorder="1" applyAlignment="1">
      <alignment horizontal="center" vertical="center" wrapText="1"/>
    </xf>
    <xf numFmtId="164" fontId="20" fillId="0" borderId="8" xfId="0" quotePrefix="1" applyNumberFormat="1" applyFont="1" applyBorder="1" applyAlignment="1">
      <alignment horizontal="center" vertical="center" wrapText="1"/>
    </xf>
    <xf numFmtId="0" fontId="35" fillId="0" borderId="29" xfId="0" applyFont="1" applyBorder="1" applyAlignment="1">
      <alignment horizontal="left" vertical="center" wrapText="1" indent="1"/>
    </xf>
    <xf numFmtId="164" fontId="35" fillId="0" borderId="8" xfId="0" quotePrefix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7" xfId="0" applyFont="1" applyBorder="1" applyAlignment="1">
      <alignment vertical="center" wrapText="1"/>
    </xf>
    <xf numFmtId="3" fontId="12" fillId="0" borderId="8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7" fillId="0" borderId="46" xfId="0" applyFont="1" applyBorder="1" applyAlignment="1">
      <alignment horizontal="center" vertical="center"/>
    </xf>
    <xf numFmtId="0" fontId="23" fillId="0" borderId="46" xfId="0" applyFont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42" fillId="0" borderId="50" xfId="0" applyFont="1" applyBorder="1" applyAlignment="1">
      <alignment horizontal="center" vertical="center"/>
    </xf>
    <xf numFmtId="0" fontId="7" fillId="0" borderId="47" xfId="15" applyFont="1" applyBorder="1" applyAlignment="1">
      <alignment horizontal="center" vertical="center"/>
    </xf>
    <xf numFmtId="49" fontId="16" fillId="0" borderId="16" xfId="15" applyNumberFormat="1" applyFont="1" applyBorder="1" applyAlignment="1">
      <alignment horizontal="left" vertical="center" wrapText="1" indent="1"/>
    </xf>
    <xf numFmtId="49" fontId="16" fillId="0" borderId="17" xfId="15" applyNumberFormat="1" applyFont="1" applyBorder="1" applyAlignment="1">
      <alignment horizontal="left" vertical="center" wrapText="1" indent="1"/>
    </xf>
    <xf numFmtId="164" fontId="22" fillId="0" borderId="10" xfId="15" applyNumberFormat="1" applyFont="1" applyBorder="1" applyAlignment="1">
      <alignment horizontal="center" vertical="center" wrapText="1"/>
    </xf>
    <xf numFmtId="49" fontId="16" fillId="0" borderId="18" xfId="15" applyNumberFormat="1" applyFont="1" applyBorder="1" applyAlignment="1">
      <alignment horizontal="left" vertical="center" wrapText="1" indent="1"/>
    </xf>
    <xf numFmtId="164" fontId="22" fillId="0" borderId="53" xfId="15" applyNumberFormat="1" applyFont="1" applyBorder="1" applyAlignment="1" applyProtection="1">
      <alignment horizontal="center" vertical="center" wrapText="1"/>
      <protection locked="0"/>
    </xf>
    <xf numFmtId="0" fontId="15" fillId="0" borderId="1" xfId="15" applyFont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164" fontId="22" fillId="0" borderId="48" xfId="0" applyNumberFormat="1" applyFont="1" applyBorder="1" applyAlignment="1" applyProtection="1">
      <alignment horizontal="center" vertical="center"/>
      <protection locked="0"/>
    </xf>
    <xf numFmtId="0" fontId="19" fillId="0" borderId="16" xfId="0" applyFont="1" applyBorder="1" applyAlignment="1">
      <alignment wrapText="1"/>
    </xf>
    <xf numFmtId="0" fontId="19" fillId="0" borderId="17" xfId="0" applyFont="1" applyBorder="1" applyAlignment="1">
      <alignment wrapText="1"/>
    </xf>
    <xf numFmtId="0" fontId="19" fillId="0" borderId="18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0" fillId="0" borderId="19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wrapText="1"/>
    </xf>
    <xf numFmtId="164" fontId="21" fillId="0" borderId="0" xfId="15" applyNumberFormat="1" applyFont="1" applyAlignment="1">
      <alignment horizontal="center" vertical="center" wrapText="1"/>
    </xf>
    <xf numFmtId="0" fontId="7" fillId="0" borderId="8" xfId="15" applyFont="1" applyBorder="1" applyAlignment="1">
      <alignment horizontal="center" vertical="center" wrapText="1"/>
    </xf>
    <xf numFmtId="0" fontId="15" fillId="0" borderId="15" xfId="15" applyFont="1" applyBorder="1" applyAlignment="1">
      <alignment horizontal="left" vertical="center" wrapText="1" indent="1"/>
    </xf>
    <xf numFmtId="49" fontId="16" fillId="0" borderId="20" xfId="15" applyNumberFormat="1" applyFont="1" applyBorder="1" applyAlignment="1">
      <alignment horizontal="left" vertical="center" wrapText="1" indent="1"/>
    </xf>
    <xf numFmtId="3" fontId="16" fillId="0" borderId="32" xfId="15" applyNumberFormat="1" applyFont="1" applyBorder="1" applyAlignment="1" applyProtection="1">
      <alignment horizontal="center" vertical="center" wrapText="1"/>
      <protection locked="0"/>
    </xf>
    <xf numFmtId="49" fontId="16" fillId="0" borderId="21" xfId="15" applyNumberFormat="1" applyFont="1" applyBorder="1" applyAlignment="1">
      <alignment horizontal="left" vertical="center" wrapText="1" indent="1"/>
    </xf>
    <xf numFmtId="49" fontId="16" fillId="0" borderId="22" xfId="15" applyNumberFormat="1" applyFont="1" applyBorder="1" applyAlignment="1">
      <alignment horizontal="left" vertical="center" wrapText="1" indent="1"/>
    </xf>
    <xf numFmtId="0" fontId="15" fillId="0" borderId="19" xfId="15" applyFont="1" applyBorder="1" applyAlignment="1">
      <alignment horizontal="left" vertical="center" wrapText="1" indent="1"/>
    </xf>
    <xf numFmtId="0" fontId="22" fillId="0" borderId="25" xfId="15" applyFont="1" applyBorder="1" applyAlignment="1">
      <alignment horizontal="left" vertical="center" wrapText="1" indent="1"/>
    </xf>
    <xf numFmtId="164" fontId="20" fillId="0" borderId="42" xfId="0" applyNumberFormat="1" applyFont="1" applyBorder="1" applyAlignment="1" applyProtection="1">
      <alignment horizontal="center" vertical="center" wrapText="1"/>
      <protection locked="0"/>
    </xf>
    <xf numFmtId="164" fontId="20" fillId="0" borderId="39" xfId="0" applyNumberFormat="1" applyFont="1" applyBorder="1" applyAlignment="1" applyProtection="1">
      <alignment horizontal="center" vertical="center" wrapText="1"/>
      <protection locked="0"/>
    </xf>
    <xf numFmtId="164" fontId="18" fillId="0" borderId="42" xfId="0" quotePrefix="1" applyNumberFormat="1" applyFont="1" applyBorder="1" applyAlignment="1">
      <alignment horizontal="center" vertical="center" wrapText="1"/>
    </xf>
    <xf numFmtId="0" fontId="20" fillId="0" borderId="19" xfId="0" applyFont="1" applyBorder="1" applyAlignment="1">
      <alignment horizontal="left" vertical="center" wrapText="1" indent="1"/>
    </xf>
    <xf numFmtId="0" fontId="42" fillId="0" borderId="0" xfId="0" applyFont="1" applyAlignment="1">
      <alignment horizontal="center" vertical="center"/>
    </xf>
    <xf numFmtId="164" fontId="15" fillId="0" borderId="0" xfId="15" applyNumberFormat="1" applyFont="1" applyAlignment="1">
      <alignment horizontal="center" vertical="center" wrapText="1"/>
    </xf>
    <xf numFmtId="0" fontId="9" fillId="0" borderId="0" xfId="20" applyProtection="1">
      <protection locked="0"/>
    </xf>
    <xf numFmtId="0" fontId="9" fillId="0" borderId="0" xfId="20"/>
    <xf numFmtId="0" fontId="53" fillId="0" borderId="0" xfId="0" applyFont="1" applyAlignment="1">
      <alignment horizontal="right"/>
    </xf>
    <xf numFmtId="0" fontId="23" fillId="0" borderId="15" xfId="20" applyFont="1" applyBorder="1" applyAlignment="1">
      <alignment horizontal="center" vertical="center" wrapText="1"/>
    </xf>
    <xf numFmtId="0" fontId="23" fillId="0" borderId="3" xfId="20" applyFont="1" applyBorder="1" applyAlignment="1">
      <alignment horizontal="center" vertical="center"/>
    </xf>
    <xf numFmtId="0" fontId="23" fillId="0" borderId="63" xfId="20" applyFont="1" applyBorder="1" applyAlignment="1">
      <alignment horizontal="center" vertical="center"/>
    </xf>
    <xf numFmtId="0" fontId="16" fillId="0" borderId="1" xfId="20" applyFont="1" applyBorder="1" applyAlignment="1">
      <alignment horizontal="left" vertical="center" indent="1"/>
    </xf>
    <xf numFmtId="0" fontId="9" fillId="0" borderId="0" xfId="20" applyAlignment="1">
      <alignment vertical="center"/>
    </xf>
    <xf numFmtId="0" fontId="16" fillId="0" borderId="21" xfId="20" applyFont="1" applyBorder="1" applyAlignment="1">
      <alignment horizontal="left" vertical="center" indent="1"/>
    </xf>
    <xf numFmtId="0" fontId="16" fillId="0" borderId="64" xfId="20" applyFont="1" applyBorder="1" applyAlignment="1">
      <alignment horizontal="left" vertical="center" wrapText="1" indent="1"/>
    </xf>
    <xf numFmtId="0" fontId="16" fillId="0" borderId="17" xfId="20" applyFont="1" applyBorder="1" applyAlignment="1">
      <alignment horizontal="left" vertical="center" indent="1"/>
    </xf>
    <xf numFmtId="0" fontId="16" fillId="0" borderId="34" xfId="20" applyFont="1" applyBorder="1" applyAlignment="1">
      <alignment horizontal="left" vertical="center" wrapText="1" indent="1"/>
    </xf>
    <xf numFmtId="164" fontId="16" fillId="0" borderId="34" xfId="20" applyNumberFormat="1" applyFont="1" applyBorder="1" applyAlignment="1" applyProtection="1">
      <alignment vertical="center"/>
      <protection locked="0"/>
    </xf>
    <xf numFmtId="164" fontId="16" fillId="0" borderId="40" xfId="20" applyNumberFormat="1" applyFont="1" applyBorder="1" applyAlignment="1">
      <alignment vertical="center"/>
    </xf>
    <xf numFmtId="0" fontId="9" fillId="0" borderId="0" xfId="20" applyAlignment="1" applyProtection="1">
      <alignment vertical="center"/>
      <protection locked="0"/>
    </xf>
    <xf numFmtId="0" fontId="16" fillId="0" borderId="35" xfId="20" applyFont="1" applyBorder="1" applyAlignment="1">
      <alignment horizontal="left" vertical="center" wrapText="1" indent="1"/>
    </xf>
    <xf numFmtId="0" fontId="16" fillId="0" borderId="34" xfId="20" applyFont="1" applyBorder="1" applyAlignment="1">
      <alignment horizontal="left" vertical="center" indent="1"/>
    </xf>
    <xf numFmtId="0" fontId="15" fillId="0" borderId="2" xfId="20" applyFont="1" applyBorder="1" applyAlignment="1">
      <alignment horizontal="left" vertical="center" indent="1"/>
    </xf>
    <xf numFmtId="164" fontId="15" fillId="0" borderId="2" xfId="20" applyNumberFormat="1" applyFont="1" applyBorder="1" applyAlignment="1">
      <alignment vertical="center"/>
    </xf>
    <xf numFmtId="164" fontId="15" fillId="0" borderId="47" xfId="20" applyNumberFormat="1" applyFont="1" applyBorder="1" applyAlignment="1">
      <alignment vertical="center"/>
    </xf>
    <xf numFmtId="0" fontId="15" fillId="0" borderId="25" xfId="20" applyFont="1" applyBorder="1" applyAlignment="1">
      <alignment horizontal="left" vertical="center" indent="1"/>
    </xf>
    <xf numFmtId="164" fontId="15" fillId="0" borderId="7" xfId="20" applyNumberFormat="1" applyFont="1" applyBorder="1" applyAlignment="1">
      <alignment vertical="center"/>
    </xf>
    <xf numFmtId="164" fontId="15" fillId="0" borderId="61" xfId="20" applyNumberFormat="1" applyFont="1" applyBorder="1" applyAlignment="1">
      <alignment vertical="center"/>
    </xf>
    <xf numFmtId="0" fontId="16" fillId="0" borderId="20" xfId="20" applyFont="1" applyBorder="1" applyAlignment="1">
      <alignment horizontal="left" vertical="center" indent="1"/>
    </xf>
    <xf numFmtId="0" fontId="16" fillId="0" borderId="31" xfId="20" applyFont="1" applyBorder="1" applyAlignment="1">
      <alignment horizontal="left" vertical="center" indent="1"/>
    </xf>
    <xf numFmtId="164" fontId="16" fillId="0" borderId="65" xfId="20" applyNumberFormat="1" applyFont="1" applyBorder="1" applyAlignment="1">
      <alignment vertical="center"/>
    </xf>
    <xf numFmtId="164" fontId="16" fillId="0" borderId="0" xfId="20" applyNumberFormat="1" applyFont="1" applyAlignment="1" applyProtection="1">
      <alignment vertical="center"/>
      <protection locked="0"/>
    </xf>
    <xf numFmtId="0" fontId="16" fillId="0" borderId="19" xfId="20" applyFont="1" applyBorder="1" applyAlignment="1">
      <alignment horizontal="left" vertical="center" indent="1"/>
    </xf>
    <xf numFmtId="164" fontId="16" fillId="0" borderId="41" xfId="20" applyNumberFormat="1" applyFont="1" applyBorder="1" applyAlignment="1">
      <alignment vertical="center"/>
    </xf>
    <xf numFmtId="0" fontId="15" fillId="0" borderId="1" xfId="20" applyFont="1" applyBorder="1" applyAlignment="1">
      <alignment horizontal="left" vertical="center" indent="1"/>
    </xf>
    <xf numFmtId="164" fontId="9" fillId="0" borderId="0" xfId="20" applyNumberFormat="1" applyAlignment="1">
      <alignment vertical="center"/>
    </xf>
    <xf numFmtId="0" fontId="15" fillId="0" borderId="2" xfId="20" applyFont="1" applyBorder="1" applyAlignment="1">
      <alignment horizontal="left" indent="1"/>
    </xf>
    <xf numFmtId="164" fontId="15" fillId="0" borderId="2" xfId="20" applyNumberFormat="1" applyFont="1" applyBorder="1"/>
    <xf numFmtId="164" fontId="15" fillId="0" borderId="47" xfId="20" applyNumberFormat="1" applyFont="1" applyBorder="1"/>
    <xf numFmtId="0" fontId="12" fillId="0" borderId="0" xfId="20" applyFont="1"/>
    <xf numFmtId="0" fontId="40" fillId="0" borderId="0" xfId="20" applyFont="1" applyProtection="1">
      <protection locked="0"/>
    </xf>
    <xf numFmtId="0" fontId="17" fillId="0" borderId="0" xfId="20" applyFont="1" applyProtection="1">
      <protection locked="0"/>
    </xf>
    <xf numFmtId="164" fontId="22" fillId="0" borderId="10" xfId="15" applyNumberFormat="1" applyFont="1" applyBorder="1" applyAlignment="1" applyProtection="1">
      <alignment horizontal="right" vertical="center" wrapText="1" indent="1"/>
      <protection locked="0"/>
    </xf>
    <xf numFmtId="164" fontId="58" fillId="0" borderId="8" xfId="0" applyNumberFormat="1" applyFont="1" applyBorder="1" applyAlignment="1">
      <alignment horizontal="center" vertical="center" wrapText="1"/>
    </xf>
    <xf numFmtId="164" fontId="16" fillId="0" borderId="53" xfId="15" applyNumberFormat="1" applyFont="1" applyBorder="1" applyAlignment="1" applyProtection="1">
      <alignment horizontal="right" vertical="center" wrapText="1" indent="1"/>
      <protection locked="0"/>
    </xf>
    <xf numFmtId="164" fontId="59" fillId="2" borderId="8" xfId="0" applyNumberFormat="1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/>
    </xf>
    <xf numFmtId="164" fontId="23" fillId="2" borderId="8" xfId="0" applyNumberFormat="1" applyFont="1" applyFill="1" applyBorder="1" applyAlignment="1">
      <alignment horizontal="center" vertical="center" wrapText="1"/>
    </xf>
    <xf numFmtId="164" fontId="14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8" xfId="0" applyNumberFormat="1" applyFont="1" applyFill="1" applyBorder="1" applyAlignment="1">
      <alignment horizontal="center" vertical="center" wrapText="1"/>
    </xf>
    <xf numFmtId="164" fontId="38" fillId="2" borderId="9" xfId="0" applyNumberFormat="1" applyFont="1" applyFill="1" applyBorder="1" applyAlignment="1" applyProtection="1">
      <alignment horizontal="center" vertical="center" wrapText="1"/>
      <protection locked="0"/>
    </xf>
    <xf numFmtId="164" fontId="38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38" fillId="2" borderId="32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25" xfId="15" applyFont="1" applyFill="1" applyBorder="1" applyAlignment="1">
      <alignment horizontal="center" vertical="center" wrapText="1"/>
    </xf>
    <xf numFmtId="164" fontId="23" fillId="2" borderId="8" xfId="0" applyNumberFormat="1" applyFont="1" applyFill="1" applyBorder="1" applyAlignment="1">
      <alignment horizontal="left" vertical="center" wrapText="1"/>
    </xf>
    <xf numFmtId="164" fontId="49" fillId="2" borderId="8" xfId="0" applyNumberFormat="1" applyFont="1" applyFill="1" applyBorder="1" applyAlignment="1">
      <alignment horizontal="center" vertical="center"/>
    </xf>
    <xf numFmtId="0" fontId="50" fillId="0" borderId="1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3" fontId="43" fillId="0" borderId="33" xfId="8" applyNumberFormat="1" applyFont="1" applyBorder="1" applyAlignment="1">
      <alignment horizontal="center" vertical="center"/>
    </xf>
    <xf numFmtId="0" fontId="21" fillId="2" borderId="8" xfId="15" applyFont="1" applyFill="1" applyBorder="1" applyAlignment="1">
      <alignment horizontal="center" vertical="center" wrapText="1"/>
    </xf>
    <xf numFmtId="3" fontId="38" fillId="0" borderId="59" xfId="11" applyNumberFormat="1" applyFont="1" applyBorder="1" applyAlignment="1" applyProtection="1">
      <alignment horizontal="left" vertical="center" wrapText="1"/>
      <protection locked="0"/>
    </xf>
    <xf numFmtId="3" fontId="38" fillId="0" borderId="58" xfId="11" applyNumberFormat="1" applyFont="1" applyBorder="1" applyAlignment="1" applyProtection="1">
      <alignment horizontal="center" vertical="center" wrapText="1"/>
      <protection locked="0"/>
    </xf>
    <xf numFmtId="3" fontId="38" fillId="0" borderId="59" xfId="11" applyNumberFormat="1" applyFont="1" applyBorder="1" applyAlignment="1" applyProtection="1">
      <alignment horizontal="center" vertical="center" wrapText="1"/>
      <protection locked="0"/>
    </xf>
    <xf numFmtId="164" fontId="38" fillId="0" borderId="60" xfId="0" applyNumberFormat="1" applyFont="1" applyBorder="1" applyAlignment="1" applyProtection="1">
      <alignment horizontal="center" vertical="center" wrapText="1"/>
      <protection locked="0"/>
    </xf>
    <xf numFmtId="164" fontId="44" fillId="0" borderId="10" xfId="11" applyNumberFormat="1" applyFont="1" applyBorder="1" applyAlignment="1" applyProtection="1">
      <alignment horizontal="left" wrapText="1"/>
      <protection locked="0"/>
    </xf>
    <xf numFmtId="164" fontId="41" fillId="0" borderId="33" xfId="11" applyNumberFormat="1" applyFont="1" applyBorder="1" applyAlignment="1" applyProtection="1">
      <alignment horizontal="left" vertical="center" wrapText="1"/>
      <protection locked="0"/>
    </xf>
    <xf numFmtId="164" fontId="25" fillId="0" borderId="8" xfId="15" applyNumberFormat="1" applyFont="1" applyBorder="1" applyAlignment="1">
      <alignment horizontal="center" vertical="center" wrapText="1"/>
    </xf>
    <xf numFmtId="164" fontId="38" fillId="2" borderId="10" xfId="15" applyNumberFormat="1" applyFont="1" applyFill="1" applyBorder="1" applyAlignment="1" applyProtection="1">
      <alignment horizontal="center" vertical="center" wrapText="1"/>
      <protection locked="0"/>
    </xf>
    <xf numFmtId="3" fontId="38" fillId="2" borderId="32" xfId="15" applyNumberFormat="1" applyFont="1" applyFill="1" applyBorder="1" applyAlignment="1" applyProtection="1">
      <alignment horizontal="center" vertical="center" wrapText="1"/>
      <protection locked="0"/>
    </xf>
    <xf numFmtId="164" fontId="26" fillId="2" borderId="50" xfId="15" applyNumberFormat="1" applyFont="1" applyFill="1" applyBorder="1" applyAlignment="1">
      <alignment horizontal="left"/>
    </xf>
    <xf numFmtId="0" fontId="17" fillId="2" borderId="0" xfId="15" applyFont="1" applyFill="1" applyAlignment="1">
      <alignment horizontal="left"/>
    </xf>
    <xf numFmtId="164" fontId="6" fillId="2" borderId="0" xfId="15" applyNumberFormat="1" applyFont="1" applyFill="1" applyAlignment="1">
      <alignment horizontal="left" vertical="center"/>
    </xf>
    <xf numFmtId="164" fontId="26" fillId="2" borderId="0" xfId="15" applyNumberFormat="1" applyFont="1" applyFill="1" applyAlignment="1">
      <alignment horizontal="left" vertical="center"/>
    </xf>
    <xf numFmtId="0" fontId="7" fillId="2" borderId="7" xfId="15" applyFont="1" applyFill="1" applyBorder="1" applyAlignment="1">
      <alignment horizontal="center" vertical="center" wrapText="1"/>
    </xf>
    <xf numFmtId="0" fontId="15" fillId="2" borderId="37" xfId="15" applyFont="1" applyFill="1" applyBorder="1" applyAlignment="1">
      <alignment horizontal="left" vertical="center" wrapText="1"/>
    </xf>
    <xf numFmtId="0" fontId="15" fillId="2" borderId="7" xfId="15" applyFont="1" applyFill="1" applyBorder="1" applyAlignment="1">
      <alignment horizontal="left" vertical="center" wrapText="1"/>
    </xf>
    <xf numFmtId="0" fontId="19" fillId="2" borderId="66" xfId="0" applyFont="1" applyFill="1" applyBorder="1" applyAlignment="1">
      <alignment horizontal="left" wrapText="1"/>
    </xf>
    <xf numFmtId="0" fontId="19" fillId="2" borderId="45" xfId="0" applyFont="1" applyFill="1" applyBorder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37" fillId="2" borderId="45" xfId="0" applyFont="1" applyFill="1" applyBorder="1" applyAlignment="1">
      <alignment horizontal="left" wrapText="1"/>
    </xf>
    <xf numFmtId="0" fontId="19" fillId="2" borderId="45" xfId="0" applyFont="1" applyFill="1" applyBorder="1" applyAlignment="1">
      <alignment horizontal="left" vertical="top" wrapText="1"/>
    </xf>
    <xf numFmtId="0" fontId="19" fillId="2" borderId="5" xfId="0" applyFont="1" applyFill="1" applyBorder="1" applyAlignment="1">
      <alignment horizontal="left" wrapText="1"/>
    </xf>
    <xf numFmtId="0" fontId="19" fillId="2" borderId="5" xfId="0" applyFont="1" applyFill="1" applyBorder="1" applyAlignment="1">
      <alignment horizontal="left"/>
    </xf>
    <xf numFmtId="0" fontId="20" fillId="2" borderId="7" xfId="0" applyFont="1" applyFill="1" applyBorder="1" applyAlignment="1">
      <alignment horizontal="left" wrapText="1"/>
    </xf>
    <xf numFmtId="0" fontId="20" fillId="2" borderId="50" xfId="0" applyFont="1" applyFill="1" applyBorder="1" applyAlignment="1">
      <alignment horizontal="left" wrapText="1"/>
    </xf>
    <xf numFmtId="0" fontId="7" fillId="2" borderId="7" xfId="15" applyFont="1" applyFill="1" applyBorder="1" applyAlignment="1">
      <alignment horizontal="left" vertical="center" wrapText="1"/>
    </xf>
    <xf numFmtId="0" fontId="16" fillId="2" borderId="66" xfId="15" applyFont="1" applyFill="1" applyBorder="1" applyAlignment="1">
      <alignment horizontal="left" vertical="center" wrapText="1"/>
    </xf>
    <xf numFmtId="0" fontId="16" fillId="2" borderId="5" xfId="15" applyFont="1" applyFill="1" applyBorder="1" applyAlignment="1">
      <alignment horizontal="left" vertical="center" wrapText="1"/>
    </xf>
    <xf numFmtId="0" fontId="16" fillId="2" borderId="45" xfId="15" applyFont="1" applyFill="1" applyBorder="1" applyAlignment="1">
      <alignment horizontal="left"/>
    </xf>
    <xf numFmtId="0" fontId="15" fillId="2" borderId="50" xfId="15" applyFont="1" applyFill="1" applyBorder="1" applyAlignment="1">
      <alignment horizontal="left" vertical="center" wrapText="1"/>
    </xf>
    <xf numFmtId="0" fontId="19" fillId="2" borderId="45" xfId="0" applyFont="1" applyFill="1" applyBorder="1" applyAlignment="1">
      <alignment horizontal="left" vertical="center" wrapText="1"/>
    </xf>
    <xf numFmtId="0" fontId="21" fillId="2" borderId="7" xfId="15" applyFont="1" applyFill="1" applyBorder="1" applyAlignment="1">
      <alignment horizontal="left" vertical="center" wrapText="1"/>
    </xf>
    <xf numFmtId="0" fontId="21" fillId="2" borderId="37" xfId="15" applyFont="1" applyFill="1" applyBorder="1" applyAlignment="1">
      <alignment horizontal="left" vertical="center" wrapText="1"/>
    </xf>
    <xf numFmtId="0" fontId="21" fillId="2" borderId="0" xfId="15" applyFont="1" applyFill="1" applyAlignment="1">
      <alignment horizontal="left" vertical="center" wrapText="1"/>
    </xf>
    <xf numFmtId="0" fontId="18" fillId="2" borderId="50" xfId="0" applyFont="1" applyFill="1" applyBorder="1" applyAlignment="1">
      <alignment horizontal="left" vertical="center" wrapText="1"/>
    </xf>
    <xf numFmtId="0" fontId="15" fillId="2" borderId="24" xfId="15" applyFont="1" applyFill="1" applyBorder="1" applyAlignment="1">
      <alignment horizontal="center" vertical="center" wrapText="1"/>
    </xf>
    <xf numFmtId="0" fontId="15" fillId="2" borderId="25" xfId="15" applyFont="1" applyFill="1" applyBorder="1" applyAlignment="1">
      <alignment horizontal="center" vertical="center" wrapText="1"/>
    </xf>
    <xf numFmtId="164" fontId="47" fillId="0" borderId="8" xfId="0" applyNumberFormat="1" applyFont="1" applyBorder="1" applyAlignment="1">
      <alignment horizontal="center" vertical="center" wrapText="1"/>
    </xf>
    <xf numFmtId="164" fontId="7" fillId="2" borderId="6" xfId="0" applyNumberFormat="1" applyFont="1" applyFill="1" applyBorder="1" applyAlignment="1">
      <alignment horizontal="center" vertical="center" wrapText="1"/>
    </xf>
    <xf numFmtId="164" fontId="23" fillId="2" borderId="6" xfId="0" applyNumberFormat="1" applyFont="1" applyFill="1" applyBorder="1" applyAlignment="1">
      <alignment horizontal="center" vertical="center" wrapText="1"/>
    </xf>
    <xf numFmtId="164" fontId="59" fillId="0" borderId="8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3" fontId="39" fillId="2" borderId="32" xfId="8" applyNumberFormat="1" applyFont="1" applyFill="1" applyBorder="1" applyAlignment="1">
      <alignment horizontal="center" vertical="center"/>
    </xf>
    <xf numFmtId="164" fontId="12" fillId="2" borderId="10" xfId="15" applyNumberFormat="1" applyFont="1" applyFill="1" applyBorder="1" applyAlignment="1" applyProtection="1">
      <alignment horizontal="center" vertical="center" wrapText="1"/>
      <protection locked="0"/>
    </xf>
    <xf numFmtId="3" fontId="58" fillId="0" borderId="8" xfId="0" applyNumberFormat="1" applyFont="1" applyBorder="1" applyAlignment="1">
      <alignment horizontal="center" vertical="center" wrapText="1"/>
    </xf>
    <xf numFmtId="0" fontId="41" fillId="0" borderId="10" xfId="5" applyFont="1" applyBorder="1" applyAlignment="1">
      <alignment horizontal="left"/>
    </xf>
    <xf numFmtId="0" fontId="41" fillId="0" borderId="32" xfId="0" applyFont="1" applyBorder="1" applyAlignment="1">
      <alignment horizontal="left"/>
    </xf>
    <xf numFmtId="3" fontId="39" fillId="2" borderId="12" xfId="8" applyNumberFormat="1" applyFont="1" applyFill="1" applyBorder="1" applyAlignment="1">
      <alignment horizontal="center" vertical="center"/>
    </xf>
    <xf numFmtId="3" fontId="16" fillId="2" borderId="9" xfId="15" applyNumberFormat="1" applyFont="1" applyFill="1" applyBorder="1" applyAlignment="1" applyProtection="1">
      <alignment horizontal="center" vertical="center" wrapText="1"/>
      <protection locked="0"/>
    </xf>
    <xf numFmtId="164" fontId="16" fillId="2" borderId="12" xfId="15" applyNumberFormat="1" applyFont="1" applyFill="1" applyBorder="1" applyAlignment="1" applyProtection="1">
      <alignment horizontal="center" vertical="center" wrapText="1"/>
      <protection locked="0"/>
    </xf>
    <xf numFmtId="164" fontId="38" fillId="0" borderId="67" xfId="0" applyNumberFormat="1" applyFont="1" applyBorder="1" applyAlignment="1" applyProtection="1">
      <alignment horizontal="center" vertical="center" wrapText="1"/>
      <protection locked="0"/>
    </xf>
    <xf numFmtId="164" fontId="58" fillId="0" borderId="42" xfId="0" applyNumberFormat="1" applyFont="1" applyBorder="1" applyAlignment="1">
      <alignment horizontal="center" vertical="center" wrapText="1"/>
    </xf>
    <xf numFmtId="3" fontId="38" fillId="0" borderId="10" xfId="11" applyNumberFormat="1" applyFont="1" applyBorder="1" applyAlignment="1" applyProtection="1">
      <alignment horizontal="center" vertical="center" wrapText="1"/>
      <protection locked="0"/>
    </xf>
    <xf numFmtId="164" fontId="12" fillId="2" borderId="33" xfId="15" applyNumberFormat="1" applyFont="1" applyFill="1" applyBorder="1" applyAlignment="1" applyProtection="1">
      <alignment horizontal="center" vertical="center" wrapText="1"/>
      <protection locked="0"/>
    </xf>
    <xf numFmtId="164" fontId="16" fillId="0" borderId="4" xfId="15" applyNumberFormat="1" applyFont="1" applyBorder="1" applyAlignment="1" applyProtection="1">
      <alignment horizontal="center" vertical="center" wrapText="1"/>
      <protection locked="0"/>
    </xf>
    <xf numFmtId="164" fontId="16" fillId="0" borderId="44" xfId="15" applyNumberFormat="1" applyFont="1" applyBorder="1" applyAlignment="1" applyProtection="1">
      <alignment horizontal="center" vertical="center" wrapText="1"/>
      <protection locked="0"/>
    </xf>
    <xf numFmtId="164" fontId="16" fillId="0" borderId="0" xfId="15" applyNumberFormat="1" applyFont="1" applyAlignment="1" applyProtection="1">
      <alignment horizontal="center" vertical="center" wrapText="1"/>
      <protection locked="0"/>
    </xf>
    <xf numFmtId="164" fontId="19" fillId="0" borderId="45" xfId="0" applyNumberFormat="1" applyFont="1" applyBorder="1" applyAlignment="1">
      <alignment horizontal="center" vertical="center" wrapText="1"/>
    </xf>
    <xf numFmtId="164" fontId="16" fillId="0" borderId="66" xfId="15" applyNumberFormat="1" applyFont="1" applyBorder="1" applyAlignment="1" applyProtection="1">
      <alignment horizontal="center" vertical="center" wrapText="1"/>
      <protection locked="0"/>
    </xf>
    <xf numFmtId="164" fontId="16" fillId="0" borderId="45" xfId="15" applyNumberFormat="1" applyFont="1" applyBorder="1" applyAlignment="1" applyProtection="1">
      <alignment horizontal="center" vertical="center" wrapText="1"/>
      <protection locked="0"/>
    </xf>
    <xf numFmtId="164" fontId="16" fillId="0" borderId="5" xfId="15" applyNumberFormat="1" applyFont="1" applyBorder="1" applyAlignment="1" applyProtection="1">
      <alignment horizontal="center" vertical="center" wrapText="1"/>
      <protection locked="0"/>
    </xf>
    <xf numFmtId="164" fontId="16" fillId="2" borderId="53" xfId="15" applyNumberFormat="1" applyFont="1" applyFill="1" applyBorder="1" applyAlignment="1" applyProtection="1">
      <alignment horizontal="center" vertical="center" wrapText="1"/>
      <protection locked="0"/>
    </xf>
    <xf numFmtId="164" fontId="16" fillId="2" borderId="4" xfId="15" applyNumberFormat="1" applyFont="1" applyFill="1" applyBorder="1" applyAlignment="1" applyProtection="1">
      <alignment horizontal="center" vertical="center" wrapText="1"/>
      <protection locked="0"/>
    </xf>
    <xf numFmtId="164" fontId="38" fillId="0" borderId="10" xfId="0" applyNumberFormat="1" applyFont="1" applyBorder="1" applyAlignment="1" applyProtection="1">
      <alignment horizontal="center" vertical="center" wrapText="1"/>
      <protection locked="0"/>
    </xf>
    <xf numFmtId="164" fontId="38" fillId="2" borderId="44" xfId="0" applyNumberFormat="1" applyFont="1" applyFill="1" applyBorder="1" applyAlignment="1" applyProtection="1">
      <alignment horizontal="center" vertical="center" wrapText="1"/>
      <protection locked="0"/>
    </xf>
    <xf numFmtId="164" fontId="22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22" fillId="2" borderId="32" xfId="15" applyNumberFormat="1" applyFont="1" applyFill="1" applyBorder="1" applyAlignment="1">
      <alignment horizontal="center" vertical="center" wrapText="1"/>
    </xf>
    <xf numFmtId="164" fontId="22" fillId="2" borderId="12" xfId="0" applyNumberFormat="1" applyFont="1" applyFill="1" applyBorder="1" applyAlignment="1" applyProtection="1">
      <alignment horizontal="center" vertical="center" wrapText="1"/>
      <protection locked="0"/>
    </xf>
    <xf numFmtId="164" fontId="14" fillId="0" borderId="33" xfId="15" applyNumberFormat="1" applyFont="1" applyBorder="1" applyAlignment="1" applyProtection="1">
      <alignment horizontal="center" vertical="center" wrapText="1"/>
      <protection locked="0"/>
    </xf>
    <xf numFmtId="164" fontId="23" fillId="2" borderId="42" xfId="0" applyNumberFormat="1" applyFont="1" applyFill="1" applyBorder="1" applyAlignment="1">
      <alignment horizontal="center" vertical="center" wrapText="1"/>
    </xf>
    <xf numFmtId="164" fontId="24" fillId="2" borderId="8" xfId="0" applyNumberFormat="1" applyFont="1" applyFill="1" applyBorder="1" applyAlignment="1">
      <alignment horizontal="center" vertical="center" wrapText="1"/>
    </xf>
    <xf numFmtId="164" fontId="38" fillId="2" borderId="12" xfId="0" applyNumberFormat="1" applyFont="1" applyFill="1" applyBorder="1" applyAlignment="1">
      <alignment horizontal="center" vertical="center" wrapText="1"/>
    </xf>
    <xf numFmtId="164" fontId="22" fillId="2" borderId="10" xfId="0" applyNumberFormat="1" applyFont="1" applyFill="1" applyBorder="1" applyAlignment="1">
      <alignment horizontal="center" vertical="center" wrapText="1"/>
    </xf>
    <xf numFmtId="164" fontId="14" fillId="2" borderId="54" xfId="15" applyNumberFormat="1" applyFont="1" applyFill="1" applyBorder="1" applyAlignment="1" applyProtection="1">
      <alignment horizontal="center" vertical="center" wrapText="1"/>
      <protection locked="0"/>
    </xf>
    <xf numFmtId="164" fontId="38" fillId="2" borderId="10" xfId="0" applyNumberFormat="1" applyFont="1" applyFill="1" applyBorder="1" applyAlignment="1">
      <alignment horizontal="center" vertical="center" wrapText="1"/>
    </xf>
    <xf numFmtId="164" fontId="14" fillId="2" borderId="48" xfId="15" applyNumberFormat="1" applyFont="1" applyFill="1" applyBorder="1" applyAlignment="1" applyProtection="1">
      <alignment horizontal="center" vertical="center" wrapText="1"/>
      <protection locked="0"/>
    </xf>
    <xf numFmtId="164" fontId="14" fillId="2" borderId="10" xfId="15" applyNumberFormat="1" applyFont="1" applyFill="1" applyBorder="1" applyAlignment="1" applyProtection="1">
      <alignment horizontal="center" vertical="center" wrapText="1"/>
      <protection locked="0"/>
    </xf>
    <xf numFmtId="164" fontId="14" fillId="2" borderId="32" xfId="15" applyNumberFormat="1" applyFont="1" applyFill="1" applyBorder="1" applyAlignment="1" applyProtection="1">
      <alignment horizontal="center" vertical="center" wrapText="1"/>
      <protection locked="0"/>
    </xf>
    <xf numFmtId="164" fontId="22" fillId="2" borderId="9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15" applyNumberFormat="1" applyFont="1" applyBorder="1" applyAlignment="1">
      <alignment horizontal="center" vertical="center" wrapText="1"/>
    </xf>
    <xf numFmtId="3" fontId="60" fillId="0" borderId="10" xfId="8" applyNumberFormat="1" applyFont="1" applyBorder="1" applyAlignment="1">
      <alignment horizontal="center"/>
    </xf>
    <xf numFmtId="164" fontId="16" fillId="0" borderId="13" xfId="20" applyNumberFormat="1" applyFont="1" applyBorder="1" applyAlignment="1" applyProtection="1">
      <alignment vertical="center"/>
      <protection locked="0"/>
    </xf>
    <xf numFmtId="164" fontId="16" fillId="2" borderId="13" xfId="15" applyNumberFormat="1" applyFont="1" applyFill="1" applyBorder="1" applyAlignment="1" applyProtection="1">
      <alignment horizontal="center" vertical="center" wrapText="1"/>
      <protection locked="0"/>
    </xf>
    <xf numFmtId="164" fontId="16" fillId="2" borderId="10" xfId="15" applyNumberFormat="1" applyFont="1" applyFill="1" applyBorder="1" applyAlignment="1" applyProtection="1">
      <alignment horizontal="center" vertical="center"/>
      <protection locked="0"/>
    </xf>
    <xf numFmtId="164" fontId="16" fillId="0" borderId="10" xfId="15" applyNumberFormat="1" applyFont="1" applyBorder="1" applyAlignment="1" applyProtection="1">
      <alignment horizontal="center" vertical="center"/>
      <protection locked="0"/>
    </xf>
    <xf numFmtId="164" fontId="15" fillId="0" borderId="61" xfId="15" applyNumberFormat="1" applyFont="1" applyBorder="1" applyAlignment="1">
      <alignment horizontal="center" vertical="center"/>
    </xf>
    <xf numFmtId="164" fontId="15" fillId="0" borderId="8" xfId="15" applyNumberFormat="1" applyFont="1" applyBorder="1" applyAlignment="1">
      <alignment horizontal="center" vertical="center"/>
    </xf>
    <xf numFmtId="164" fontId="16" fillId="0" borderId="9" xfId="15" applyNumberFormat="1" applyFont="1" applyBorder="1" applyAlignment="1" applyProtection="1">
      <alignment horizontal="center" vertical="center"/>
      <protection locked="0"/>
    </xf>
    <xf numFmtId="164" fontId="16" fillId="0" borderId="48" xfId="15" applyNumberFormat="1" applyFont="1" applyBorder="1" applyAlignment="1" applyProtection="1">
      <alignment horizontal="center" vertical="center"/>
      <protection locked="0"/>
    </xf>
    <xf numFmtId="164" fontId="16" fillId="0" borderId="10" xfId="15" applyNumberFormat="1" applyFont="1" applyBorder="1" applyAlignment="1">
      <alignment horizontal="center" vertical="center"/>
    </xf>
    <xf numFmtId="164" fontId="22" fillId="0" borderId="10" xfId="15" applyNumberFormat="1" applyFont="1" applyBorder="1" applyAlignment="1">
      <alignment horizontal="center" vertical="center"/>
    </xf>
    <xf numFmtId="164" fontId="16" fillId="0" borderId="56" xfId="15" applyNumberFormat="1" applyFont="1" applyBorder="1" applyAlignment="1" applyProtection="1">
      <alignment horizontal="center" vertical="center"/>
      <protection locked="0"/>
    </xf>
    <xf numFmtId="164" fontId="16" fillId="0" borderId="32" xfId="15" applyNumberFormat="1" applyFont="1" applyBorder="1" applyAlignment="1" applyProtection="1">
      <alignment horizontal="center" vertical="center"/>
      <protection locked="0"/>
    </xf>
    <xf numFmtId="164" fontId="16" fillId="0" borderId="53" xfId="15" applyNumberFormat="1" applyFont="1" applyBorder="1" applyAlignment="1" applyProtection="1">
      <alignment horizontal="center" vertical="center"/>
      <protection locked="0"/>
    </xf>
    <xf numFmtId="164" fontId="21" fillId="2" borderId="8" xfId="15" applyNumberFormat="1" applyFont="1" applyFill="1" applyBorder="1" applyAlignment="1" applyProtection="1">
      <alignment horizontal="center" vertical="center"/>
      <protection locked="0"/>
    </xf>
    <xf numFmtId="164" fontId="21" fillId="0" borderId="8" xfId="15" applyNumberFormat="1" applyFont="1" applyBorder="1" applyAlignment="1">
      <alignment horizontal="center" vertical="center"/>
    </xf>
    <xf numFmtId="164" fontId="16" fillId="0" borderId="49" xfId="15" applyNumberFormat="1" applyFont="1" applyBorder="1" applyAlignment="1" applyProtection="1">
      <alignment horizontal="center" vertical="center"/>
      <protection locked="0"/>
    </xf>
    <xf numFmtId="164" fontId="16" fillId="2" borderId="48" xfId="15" applyNumberFormat="1" applyFont="1" applyFill="1" applyBorder="1" applyAlignment="1" applyProtection="1">
      <alignment horizontal="center" vertical="center"/>
      <protection locked="0"/>
    </xf>
    <xf numFmtId="3" fontId="16" fillId="2" borderId="10" xfId="15" applyNumberFormat="1" applyFont="1" applyFill="1" applyBorder="1" applyAlignment="1" applyProtection="1">
      <alignment horizontal="center" vertical="center"/>
      <protection locked="0"/>
    </xf>
    <xf numFmtId="164" fontId="16" fillId="0" borderId="53" xfId="15" applyNumberFormat="1" applyFont="1" applyBorder="1" applyAlignment="1">
      <alignment horizontal="center" vertical="center"/>
    </xf>
    <xf numFmtId="164" fontId="16" fillId="0" borderId="4" xfId="15" applyNumberFormat="1" applyFont="1" applyBorder="1" applyAlignment="1">
      <alignment horizontal="center" vertical="center"/>
    </xf>
    <xf numFmtId="164" fontId="16" fillId="0" borderId="32" xfId="15" applyNumberFormat="1" applyFont="1" applyBorder="1" applyAlignment="1">
      <alignment horizontal="center" vertical="center"/>
    </xf>
    <xf numFmtId="164" fontId="16" fillId="2" borderId="33" xfId="15" applyNumberFormat="1" applyFont="1" applyFill="1" applyBorder="1" applyAlignment="1" applyProtection="1">
      <alignment horizontal="center" vertical="center"/>
      <protection locked="0"/>
    </xf>
    <xf numFmtId="164" fontId="16" fillId="2" borderId="9" xfId="15" applyNumberFormat="1" applyFont="1" applyFill="1" applyBorder="1" applyAlignment="1" applyProtection="1">
      <alignment horizontal="center" vertical="center"/>
      <protection locked="0"/>
    </xf>
    <xf numFmtId="164" fontId="16" fillId="2" borderId="10" xfId="15" applyNumberFormat="1" applyFont="1" applyFill="1" applyBorder="1" applyAlignment="1">
      <alignment horizontal="center" vertical="center"/>
    </xf>
    <xf numFmtId="164" fontId="22" fillId="0" borderId="53" xfId="15" applyNumberFormat="1" applyFont="1" applyBorder="1" applyAlignment="1" applyProtection="1">
      <alignment horizontal="center" vertical="center"/>
      <protection locked="0"/>
    </xf>
    <xf numFmtId="164" fontId="22" fillId="2" borderId="10" xfId="15" applyNumberFormat="1" applyFont="1" applyFill="1" applyBorder="1" applyAlignment="1" applyProtection="1">
      <alignment horizontal="center" vertical="center"/>
      <protection locked="0"/>
    </xf>
    <xf numFmtId="164" fontId="22" fillId="0" borderId="10" xfId="15" applyNumberFormat="1" applyFont="1" applyBorder="1" applyAlignment="1" applyProtection="1">
      <alignment horizontal="center" vertical="center"/>
      <protection locked="0"/>
    </xf>
    <xf numFmtId="164" fontId="22" fillId="0" borderId="32" xfId="15" applyNumberFormat="1" applyFont="1" applyBorder="1" applyAlignment="1" applyProtection="1">
      <alignment horizontal="center" vertical="center"/>
      <protection locked="0"/>
    </xf>
    <xf numFmtId="164" fontId="22" fillId="2" borderId="33" xfId="15" applyNumberFormat="1" applyFont="1" applyFill="1" applyBorder="1" applyAlignment="1" applyProtection="1">
      <alignment horizontal="center" vertical="center"/>
      <protection locked="0"/>
    </xf>
    <xf numFmtId="164" fontId="16" fillId="0" borderId="8" xfId="15" applyNumberFormat="1" applyFont="1" applyBorder="1" applyAlignment="1" applyProtection="1">
      <alignment horizontal="center" vertical="center"/>
      <protection locked="0"/>
    </xf>
    <xf numFmtId="164" fontId="22" fillId="0" borderId="9" xfId="15" applyNumberFormat="1" applyFont="1" applyBorder="1" applyAlignment="1" applyProtection="1">
      <alignment horizontal="center" vertical="center"/>
      <protection locked="0"/>
    </xf>
    <xf numFmtId="164" fontId="14" fillId="0" borderId="53" xfId="15" applyNumberFormat="1" applyFont="1" applyBorder="1" applyAlignment="1" applyProtection="1">
      <alignment horizontal="center" vertical="center"/>
      <protection locked="0"/>
    </xf>
    <xf numFmtId="164" fontId="16" fillId="0" borderId="23" xfId="15" applyNumberFormat="1" applyFont="1" applyBorder="1" applyAlignment="1" applyProtection="1">
      <alignment horizontal="center" vertical="center"/>
      <protection locked="0"/>
    </xf>
    <xf numFmtId="164" fontId="21" fillId="0" borderId="8" xfId="15" applyNumberFormat="1" applyFont="1" applyBorder="1" applyAlignment="1" applyProtection="1">
      <alignment horizontal="center" vertical="center"/>
      <protection locked="0"/>
    </xf>
    <xf numFmtId="164" fontId="15" fillId="0" borderId="44" xfId="15" applyNumberFormat="1" applyFont="1" applyBorder="1" applyAlignment="1">
      <alignment horizontal="center" vertical="center"/>
    </xf>
    <xf numFmtId="164" fontId="46" fillId="0" borderId="49" xfId="15" applyNumberFormat="1" applyFont="1" applyBorder="1" applyAlignment="1" applyProtection="1">
      <alignment horizontal="center" vertical="center"/>
      <protection locked="0"/>
    </xf>
    <xf numFmtId="164" fontId="16" fillId="0" borderId="33" xfId="15" applyNumberFormat="1" applyFont="1" applyBorder="1" applyAlignment="1" applyProtection="1">
      <alignment horizontal="center" vertical="center"/>
      <protection locked="0"/>
    </xf>
    <xf numFmtId="164" fontId="22" fillId="0" borderId="4" xfId="15" applyNumberFormat="1" applyFont="1" applyBorder="1" applyAlignment="1" applyProtection="1">
      <alignment horizontal="center" vertical="center"/>
      <protection locked="0"/>
    </xf>
    <xf numFmtId="164" fontId="22" fillId="0" borderId="33" xfId="15" applyNumberFormat="1" applyFont="1" applyBorder="1" applyAlignment="1" applyProtection="1">
      <alignment horizontal="center" vertical="center"/>
      <protection locked="0"/>
    </xf>
    <xf numFmtId="164" fontId="15" fillId="0" borderId="8" xfId="15" applyNumberFormat="1" applyFont="1" applyBorder="1" applyAlignment="1" applyProtection="1">
      <alignment horizontal="center" vertical="center"/>
      <protection locked="0"/>
    </xf>
    <xf numFmtId="164" fontId="21" fillId="0" borderId="8" xfId="15" applyNumberFormat="1" applyFont="1" applyBorder="1" applyAlignment="1">
      <alignment horizontal="center"/>
    </xf>
    <xf numFmtId="164" fontId="16" fillId="0" borderId="31" xfId="20" applyNumberFormat="1" applyFont="1" applyBorder="1" applyAlignment="1" applyProtection="1">
      <alignment vertical="center"/>
      <protection locked="0"/>
    </xf>
    <xf numFmtId="164" fontId="16" fillId="2" borderId="34" xfId="15" applyNumberFormat="1" applyFont="1" applyFill="1" applyBorder="1" applyAlignment="1" applyProtection="1">
      <alignment horizontal="center" vertical="center" wrapText="1"/>
      <protection locked="0"/>
    </xf>
    <xf numFmtId="164" fontId="16" fillId="0" borderId="34" xfId="15" applyNumberFormat="1" applyFont="1" applyBorder="1" applyAlignment="1" applyProtection="1">
      <alignment horizontal="right" vertical="center" wrapText="1" indent="1"/>
      <protection locked="0"/>
    </xf>
    <xf numFmtId="0" fontId="16" fillId="0" borderId="13" xfId="20" applyFont="1" applyBorder="1" applyAlignment="1">
      <alignment horizontal="left" vertical="center" indent="1"/>
    </xf>
    <xf numFmtId="164" fontId="6" fillId="2" borderId="0" xfId="15" applyNumberFormat="1" applyFont="1" applyFill="1" applyAlignment="1">
      <alignment horizontal="center" vertical="center"/>
    </xf>
    <xf numFmtId="164" fontId="26" fillId="2" borderId="50" xfId="15" applyNumberFormat="1" applyFont="1" applyFill="1" applyBorder="1" applyAlignment="1">
      <alignment horizontal="left" vertical="center"/>
    </xf>
    <xf numFmtId="164" fontId="26" fillId="2" borderId="50" xfId="15" applyNumberFormat="1" applyFont="1" applyFill="1" applyBorder="1" applyAlignment="1">
      <alignment horizontal="left"/>
    </xf>
    <xf numFmtId="0" fontId="17" fillId="2" borderId="0" xfId="15" applyFont="1" applyFill="1" applyAlignment="1">
      <alignment horizontal="left"/>
    </xf>
    <xf numFmtId="164" fontId="6" fillId="2" borderId="0" xfId="15" applyNumberFormat="1" applyFont="1" applyFill="1" applyAlignment="1">
      <alignment horizontal="left" vertical="center"/>
    </xf>
    <xf numFmtId="164" fontId="26" fillId="0" borderId="50" xfId="15" applyNumberFormat="1" applyFont="1" applyBorder="1" applyAlignment="1">
      <alignment horizontal="left" vertical="center"/>
    </xf>
    <xf numFmtId="164" fontId="6" fillId="0" borderId="0" xfId="15" applyNumberFormat="1" applyFont="1" applyAlignment="1">
      <alignment horizontal="center" vertical="center"/>
    </xf>
    <xf numFmtId="164" fontId="26" fillId="0" borderId="50" xfId="15" applyNumberFormat="1" applyFont="1" applyBorder="1" applyAlignment="1">
      <alignment horizontal="left"/>
    </xf>
    <xf numFmtId="0" fontId="17" fillId="0" borderId="0" xfId="15" applyFont="1" applyAlignment="1">
      <alignment horizontal="center"/>
    </xf>
    <xf numFmtId="164" fontId="23" fillId="2" borderId="44" xfId="0" applyNumberFormat="1" applyFont="1" applyFill="1" applyBorder="1" applyAlignment="1">
      <alignment horizontal="left" vertical="center" wrapText="1"/>
    </xf>
    <xf numFmtId="164" fontId="23" fillId="2" borderId="42" xfId="0" applyNumberFormat="1" applyFont="1" applyFill="1" applyBorder="1" applyAlignment="1">
      <alignment horizontal="left" vertical="center" wrapText="1"/>
    </xf>
    <xf numFmtId="164" fontId="0" fillId="2" borderId="0" xfId="0" applyNumberFormat="1" applyFill="1" applyAlignment="1">
      <alignment horizontal="left" textRotation="180" wrapText="1"/>
    </xf>
    <xf numFmtId="164" fontId="48" fillId="2" borderId="37" xfId="0" applyNumberFormat="1" applyFont="1" applyFill="1" applyBorder="1" applyAlignment="1">
      <alignment horizontal="left" vertical="center" wrapText="1"/>
    </xf>
    <xf numFmtId="164" fontId="17" fillId="2" borderId="0" xfId="0" applyNumberFormat="1" applyFont="1" applyFill="1" applyAlignment="1">
      <alignment horizontal="center" vertical="center" wrapText="1"/>
    </xf>
    <xf numFmtId="164" fontId="23" fillId="2" borderId="48" xfId="0" applyNumberFormat="1" applyFont="1" applyFill="1" applyBorder="1" applyAlignment="1">
      <alignment horizontal="left" vertical="center" wrapText="1"/>
    </xf>
    <xf numFmtId="164" fontId="23" fillId="2" borderId="33" xfId="0" applyNumberFormat="1" applyFont="1" applyFill="1" applyBorder="1" applyAlignment="1">
      <alignment horizontal="left" vertical="center" wrapText="1"/>
    </xf>
    <xf numFmtId="164" fontId="6" fillId="2" borderId="0" xfId="0" applyNumberFormat="1" applyFont="1" applyFill="1" applyAlignment="1">
      <alignment horizontal="center" vertical="center" wrapText="1"/>
    </xf>
    <xf numFmtId="164" fontId="22" fillId="2" borderId="0" xfId="0" applyNumberFormat="1" applyFont="1" applyFill="1" applyAlignment="1">
      <alignment horizontal="left" vertical="center" wrapText="1"/>
    </xf>
    <xf numFmtId="164" fontId="7" fillId="2" borderId="6" xfId="0" applyNumberFormat="1" applyFont="1" applyFill="1" applyBorder="1" applyAlignment="1">
      <alignment horizontal="left" vertical="center" wrapText="1"/>
    </xf>
    <xf numFmtId="164" fontId="7" fillId="2" borderId="61" xfId="0" applyNumberFormat="1" applyFont="1" applyFill="1" applyBorder="1" applyAlignment="1">
      <alignment horizontal="left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19" xfId="0" applyFont="1" applyFill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7" fillId="0" borderId="0" xfId="20" applyFont="1" applyAlignment="1">
      <alignment horizontal="center" wrapText="1"/>
    </xf>
    <xf numFmtId="0" fontId="17" fillId="0" borderId="0" xfId="20" applyFont="1" applyAlignment="1">
      <alignment horizontal="center"/>
    </xf>
    <xf numFmtId="0" fontId="56" fillId="0" borderId="25" xfId="20" applyFont="1" applyBorder="1" applyAlignment="1">
      <alignment horizontal="center" vertical="center"/>
    </xf>
    <xf numFmtId="0" fontId="56" fillId="0" borderId="7" xfId="20" applyFont="1" applyBorder="1" applyAlignment="1">
      <alignment horizontal="center" vertical="center"/>
    </xf>
    <xf numFmtId="0" fontId="56" fillId="0" borderId="61" xfId="20" applyFont="1" applyBorder="1" applyAlignment="1">
      <alignment horizontal="center" vertical="center"/>
    </xf>
    <xf numFmtId="0" fontId="57" fillId="0" borderId="25" xfId="20" applyFont="1" applyBorder="1" applyAlignment="1">
      <alignment horizontal="center" vertical="center"/>
    </xf>
    <xf numFmtId="0" fontId="57" fillId="0" borderId="7" xfId="20" applyFont="1" applyBorder="1" applyAlignment="1">
      <alignment horizontal="center" vertical="center"/>
    </xf>
    <xf numFmtId="0" fontId="57" fillId="0" borderId="61" xfId="20" applyFont="1" applyBorder="1" applyAlignment="1">
      <alignment horizontal="center" vertical="center"/>
    </xf>
    <xf numFmtId="0" fontId="32" fillId="0" borderId="2" xfId="5" applyFont="1" applyBorder="1" applyAlignment="1">
      <alignment horizontal="center" vertical="center" wrapText="1"/>
    </xf>
    <xf numFmtId="0" fontId="32" fillId="0" borderId="47" xfId="5" applyFont="1" applyBorder="1" applyAlignment="1">
      <alignment horizontal="center" vertical="center" wrapText="1"/>
    </xf>
    <xf numFmtId="0" fontId="6" fillId="0" borderId="6" xfId="5" applyFont="1" applyBorder="1" applyAlignment="1">
      <alignment horizontal="center" vertical="center"/>
    </xf>
    <xf numFmtId="0" fontId="6" fillId="0" borderId="7" xfId="5" applyFont="1" applyBorder="1" applyAlignment="1">
      <alignment horizontal="center" vertical="center"/>
    </xf>
    <xf numFmtId="0" fontId="6" fillId="0" borderId="61" xfId="5" applyFont="1" applyBorder="1" applyAlignment="1">
      <alignment horizontal="center" vertical="center"/>
    </xf>
  </cellXfs>
  <cellStyles count="21">
    <cellStyle name="Ezres 2" xfId="1" xr:uid="{00000000-0005-0000-0000-000001000000}"/>
    <cellStyle name="Ezres 2 2" xfId="18" xr:uid="{00000000-0005-0000-0000-000002000000}"/>
    <cellStyle name="Ezres 3" xfId="2" xr:uid="{00000000-0005-0000-0000-000003000000}"/>
    <cellStyle name="Hiperhivatkozás" xfId="3" xr:uid="{00000000-0005-0000-0000-000004000000}"/>
    <cellStyle name="Már látott hiperhivatkozás" xfId="4" xr:uid="{00000000-0005-0000-0000-000005000000}"/>
    <cellStyle name="Normál" xfId="0" builtinId="0"/>
    <cellStyle name="Normál 2" xfId="5" xr:uid="{00000000-0005-0000-0000-000007000000}"/>
    <cellStyle name="Normál 2 2" xfId="6" xr:uid="{00000000-0005-0000-0000-000008000000}"/>
    <cellStyle name="Normál 3" xfId="7" xr:uid="{00000000-0005-0000-0000-000009000000}"/>
    <cellStyle name="Normál 4" xfId="8" xr:uid="{00000000-0005-0000-0000-00000A000000}"/>
    <cellStyle name="Normál 5" xfId="9" xr:uid="{00000000-0005-0000-0000-00000B000000}"/>
    <cellStyle name="Normál 5 2" xfId="10" xr:uid="{00000000-0005-0000-0000-00000C000000}"/>
    <cellStyle name="Normál 5 3" xfId="11" xr:uid="{00000000-0005-0000-0000-00000D000000}"/>
    <cellStyle name="Normál 6" xfId="12" xr:uid="{00000000-0005-0000-0000-00000E000000}"/>
    <cellStyle name="Normál 6 2" xfId="13" xr:uid="{00000000-0005-0000-0000-00000F000000}"/>
    <cellStyle name="Normál 7" xfId="14" xr:uid="{00000000-0005-0000-0000-000010000000}"/>
    <cellStyle name="Normál_KVRENMUNKA" xfId="15" xr:uid="{00000000-0005-0000-0000-000011000000}"/>
    <cellStyle name="Normál_SEGEDLETEK" xfId="20" xr:uid="{00000000-0005-0000-0000-000012000000}"/>
    <cellStyle name="Pénznem 2" xfId="16" xr:uid="{00000000-0005-0000-0000-000013000000}"/>
    <cellStyle name="Pénznem 2 2" xfId="19" xr:uid="{00000000-0005-0000-0000-000014000000}"/>
    <cellStyle name="Százalék 2" xfId="17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VIREND&#368;_20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VIREND&#368;_202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23\TERV\test&#252;leti\v&#233;gleges\2018_TERV%20test&#252;leti%20%20t&#225;bl&#225;k%20_v&#233;gleg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TALOMJEGYZÉK"/>
      <sheetName val="ALAPADATOK"/>
      <sheetName val="KV_ÖSSZEFÜGGÉSEK"/>
      <sheetName val="KV_1.1.sz.mell."/>
      <sheetName val="KV_1.2.sz.mell."/>
      <sheetName val="KV_1.3.sz.mell."/>
      <sheetName val="KV_1.4.sz.mell."/>
      <sheetName val="KV_2.1.sz.mell."/>
      <sheetName val="KV_2.2.sz.mell."/>
      <sheetName val="KV_ELLENŐRZÉS"/>
      <sheetName val="KV_3.sz.mell."/>
      <sheetName val="KV_4.sz.mell."/>
      <sheetName val="KV_5.sz.mell."/>
      <sheetName val="KV_6.sz.mell."/>
      <sheetName val="KV_7.sz.mell."/>
      <sheetName val="KV_8.sz.mell."/>
      <sheetName val="KV_9.1.sz.mell"/>
      <sheetName val="KV_9.1.1.sz.mell"/>
      <sheetName val="KV_9.1.2.sz.mell."/>
      <sheetName val="KV_9.1.3.sz.mell"/>
      <sheetName val="KV_9.2.sz.mell"/>
      <sheetName val="KV_9.2.1.sz.mell"/>
      <sheetName val="KV_9.2.2.sz.mell"/>
      <sheetName val="KV_9.2.3.sz.mell"/>
      <sheetName val="KV_9.3.sz.mell"/>
      <sheetName val="KV_9.3.1.sz.mell"/>
      <sheetName val="KV_9.3.2.sz.mell"/>
      <sheetName val="KV_9.3.3.sz.mell"/>
      <sheetName val="KV_9.4.sz.mell"/>
      <sheetName val="KV_9.4.1.sz.mell"/>
      <sheetName val="KV_9.4.2.sz.mell"/>
      <sheetName val="KV_9.4.3.sz.mell"/>
      <sheetName val="KV_9.5.sz.mell"/>
      <sheetName val="KV_9.5.1.sz.mell"/>
      <sheetName val="KV_9.5.2.sz.mell"/>
      <sheetName val="KV_9.5.3.sz.mell"/>
      <sheetName val="KV_9.6.sz.mell"/>
      <sheetName val="KV_9.6.1.sz.mell"/>
      <sheetName val="KV_9.6.2.sz.mell"/>
      <sheetName val="KV_9.6.3.sz.mell"/>
      <sheetName val="KV_9.7.sz.mell"/>
      <sheetName val="KV_9.7.1.sz.mell"/>
      <sheetName val="KV_9.7.2.sz.mell"/>
      <sheetName val="KV_9.7.3.sz.mell"/>
      <sheetName val="KV_9.8.sz.mell"/>
      <sheetName val="KV_9.8.1.sz.mell"/>
      <sheetName val="KV_9.8.2.sz.mell"/>
      <sheetName val="KV_9.8.3.sz.mell"/>
      <sheetName val="KV_9.9.sz.mell"/>
      <sheetName val="KV_9.9.1.sz.mell"/>
      <sheetName val="KV_9.9.2.sz.mell"/>
      <sheetName val="KV_9.9.3.sz.mell"/>
      <sheetName val="KV_9.10.sz.mell"/>
      <sheetName val="KV_9.10.1.sz.mell"/>
      <sheetName val="KV_9.10.2.sz.mell"/>
      <sheetName val="KV_9.10.3.sz.mell"/>
      <sheetName val="KV_9.11.sz.mell"/>
      <sheetName val="KV_9.11.1.sz.mell"/>
      <sheetName val="KV_9.11.2.sz.mell"/>
      <sheetName val="KV_9.11.3.sz.mell"/>
      <sheetName val="KV_9.12.sz.mell"/>
      <sheetName val="KV_9.12.1.sz.mell"/>
      <sheetName val="KV_9.12.2.sz.mell"/>
      <sheetName val="KV_9.12.3.sz.mell"/>
      <sheetName val="KV_10.sz.mell"/>
      <sheetName val="KV_11.sz.mell"/>
      <sheetName val="KV_12.sz.mell"/>
      <sheetName val="KV_1.sz.tájékoztató_t."/>
      <sheetName val="KV_2.sz.tájékoztató_t."/>
      <sheetName val="KV_3.sz.tájékoztató_t."/>
      <sheetName val="KV_4.sz.tájékoztató_t."/>
      <sheetName val="KV_5.sz.tájékoztató_t."/>
      <sheetName val="ELLENŐRZÉS_KV"/>
      <sheetName val="Munka1"/>
      <sheetName val="KV_10.sz.mel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C4" t="str">
            <v>Forintban!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TALOMJEGYZÉK"/>
      <sheetName val="ALAPADATOK"/>
      <sheetName val="KV_ÖSSZEFÜGGÉSEK"/>
      <sheetName val="KV_1.1.sz.mell."/>
      <sheetName val="KV_1.2.sz.mell."/>
      <sheetName val="KV_1.3.sz.mell."/>
      <sheetName val="KV_1.4.sz.mell."/>
      <sheetName val="KV_2.1.sz.mell."/>
      <sheetName val="KV_2.2.sz.mell."/>
      <sheetName val="KV_ELLENŐRZÉS"/>
      <sheetName val="KV_3.sz.mell."/>
      <sheetName val="KV_4.sz.mell."/>
      <sheetName val="KV_5.sz.mell."/>
      <sheetName val="KV_6.sz.mell."/>
      <sheetName val="KV_7.sz.mell."/>
      <sheetName val="KV_8.sz.mell."/>
      <sheetName val="KV_9.1.sz.mell"/>
      <sheetName val="KV_9.1.1.sz.mell"/>
      <sheetName val="KV_9.1.2.sz.mell."/>
      <sheetName val="KV_9.1.3.sz.mell"/>
      <sheetName val="KV_9.2.sz.mell"/>
      <sheetName val="KV_9.2.1.sz.mell"/>
      <sheetName val="KV_9.2.2.sz.mell"/>
      <sheetName val="KV_9.2.3.sz.mell"/>
      <sheetName val="KV_9.3.sz.mell"/>
      <sheetName val="KV_9.3.1.sz.mell"/>
      <sheetName val="KV_9.3.2.sz.mell"/>
      <sheetName val="KV_9.3.3.sz.mell"/>
      <sheetName val="KV_9.4.sz.mell"/>
      <sheetName val="KV_9.4.1.sz.mell"/>
      <sheetName val="KV_9.4.2.sz.mell"/>
      <sheetName val="KV_9.4.3.sz.mell"/>
      <sheetName val="KV_9.5.sz.mell"/>
      <sheetName val="KV_9.5.1.sz.mell"/>
      <sheetName val="KV_9.5.2.sz.mell"/>
      <sheetName val="KV_9.5.3.sz.mell"/>
      <sheetName val="KV_9.6.sz.mell"/>
      <sheetName val="KV_9.6.1.sz.mell"/>
      <sheetName val="KV_9.6.2.sz.mell"/>
      <sheetName val="KV_9.6.3.sz.mell"/>
      <sheetName val="KV_9.7.sz.mell"/>
      <sheetName val="KV_9.7.1.sz.mell"/>
      <sheetName val="KV_9.7.2.sz.mell"/>
      <sheetName val="KV_9.7.3.sz.mell"/>
      <sheetName val="KV_9.8.sz.mell"/>
      <sheetName val="KV_9.8.1.sz.mell"/>
      <sheetName val="KV_9.8.2.sz.mell"/>
      <sheetName val="KV_9.8.3.sz.mell"/>
      <sheetName val="KV_9.9.sz.mell"/>
      <sheetName val="KV_9.9.1.sz.mell"/>
      <sheetName val="KV_9.9.2.sz.mell"/>
      <sheetName val="KV_9.9.3.sz.mell"/>
      <sheetName val="KV_9.10.sz.mell"/>
      <sheetName val="KV_9.10.1.sz.mell"/>
      <sheetName val="KV_9.10.2.sz.mell"/>
      <sheetName val="KV_9.10.3.sz.mell"/>
      <sheetName val="KV_9.11.sz.mell"/>
      <sheetName val="KV_9.11.1.sz.mell"/>
      <sheetName val="KV_9.11.2.sz.mell"/>
      <sheetName val="KV_9.11.3.sz.mell"/>
      <sheetName val="KV_9.12.sz.mell"/>
      <sheetName val="KV_9.12.1.sz.mell"/>
      <sheetName val="KV_9.12.2.sz.mell"/>
      <sheetName val="KV_9.12.3.sz.mell"/>
      <sheetName val="KV_10.sz.mell"/>
      <sheetName val="KV_11.sz.mell"/>
      <sheetName val="KV_12.sz.mell"/>
      <sheetName val="KV_1.sz.tájékoztató_t."/>
      <sheetName val="KV_2.sz.tájékoztató_t."/>
      <sheetName val="KV_3.sz.tájékoztató_t."/>
      <sheetName val="KV_4.sz.tájékoztató_t."/>
      <sheetName val="KV_5.sz.tájékoztató_t."/>
      <sheetName val="ELLENŐRZÉS_KV"/>
      <sheetName val="Munka1"/>
      <sheetName val="KV_10.sz.mell (2)"/>
    </sheetNames>
    <sheetDataSet>
      <sheetData sheetId="0"/>
      <sheetData sheetId="1">
        <row r="7">
          <cell r="A7" t="str">
            <v>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C4" t="str">
            <v>Forintban!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.sz.mell."/>
      <sheetName val="1.2.sz.mell."/>
      <sheetName val="1.3.sz.mell."/>
      <sheetName val="1.4.sz.mell."/>
      <sheetName val="2.1.sz.mell  "/>
      <sheetName val="2.2.sz.mell  "/>
      <sheetName val="3.sz.mell.  "/>
      <sheetName val="4.sz.mell."/>
      <sheetName val="5.sz.mell."/>
      <sheetName val="6.sz.mell."/>
      <sheetName val="7.sz.mell."/>
      <sheetName val="8.sz. melléklet"/>
      <sheetName val="9.1. sz. mell"/>
      <sheetName val="9.1.1. sz. mell "/>
      <sheetName val="9.1.2. sz. mell "/>
      <sheetName val="9.2. sz. mell"/>
      <sheetName val="9.2.1. sz. mell"/>
      <sheetName val="9.3. sz. mell"/>
      <sheetName val="9.3.1. sz. mell"/>
      <sheetName val="9.4. sz. mell "/>
      <sheetName val="10.sz.mell"/>
      <sheetName val="1. sz tájékoztató t."/>
      <sheetName val="2. sz tájékoztató t"/>
      <sheetName val="3. sz tájékoztató t."/>
      <sheetName val="4.sz tájékoztató t."/>
      <sheetName val="5.sz.tájékoztató t"/>
      <sheetName val="6.sz tájékoztató t."/>
      <sheetName val="7. sz tájékoztató t."/>
      <sheetName val="8.sz.tájékoztató t."/>
      <sheetName val="9.sz.tájékoztató t."/>
      <sheetName val="Munk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">
          <cell r="D2" t="str">
            <v>Forintban!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Munka2">
    <tabColor rgb="FF00B0F0"/>
  </sheetPr>
  <dimension ref="A1:H167"/>
  <sheetViews>
    <sheetView view="pageBreakPreview" topLeftCell="A37" zoomScale="90" zoomScaleNormal="90" zoomScaleSheetLayoutView="90" workbookViewId="0">
      <selection activeCell="H86" sqref="H86"/>
    </sheetView>
  </sheetViews>
  <sheetFormatPr defaultRowHeight="15.75" x14ac:dyDescent="0.25"/>
  <cols>
    <col min="1" max="1" width="9.5" style="152" customWidth="1"/>
    <col min="2" max="2" width="66.5" style="152" customWidth="1"/>
    <col min="3" max="3" width="18.83203125" style="152" hidden="1" customWidth="1"/>
    <col min="4" max="4" width="16.6640625" style="152" hidden="1" customWidth="1"/>
    <col min="5" max="8" width="16.5" style="262" customWidth="1"/>
    <col min="9" max="9" width="15.83203125" style="152" customWidth="1"/>
    <col min="10" max="16384" width="9.33203125" style="152"/>
  </cols>
  <sheetData>
    <row r="1" spans="1:8" ht="56.85" customHeight="1" x14ac:dyDescent="0.25">
      <c r="A1" s="694" t="s">
        <v>2</v>
      </c>
      <c r="B1" s="694"/>
      <c r="C1" s="694"/>
      <c r="D1" s="694"/>
      <c r="E1" s="694"/>
      <c r="F1" s="152"/>
      <c r="G1" s="152"/>
      <c r="H1" s="152"/>
    </row>
    <row r="2" spans="1:8" ht="15.95" customHeight="1" thickBot="1" x14ac:dyDescent="0.3">
      <c r="A2" s="695"/>
      <c r="B2" s="695"/>
      <c r="C2" s="578"/>
      <c r="D2" s="578"/>
      <c r="E2" s="250"/>
      <c r="F2" s="250"/>
      <c r="G2" s="250"/>
      <c r="H2" s="250" t="s">
        <v>439</v>
      </c>
    </row>
    <row r="3" spans="1:8" ht="38.1" customHeight="1" thickBot="1" x14ac:dyDescent="0.3">
      <c r="A3" s="153" t="s">
        <v>47</v>
      </c>
      <c r="B3" s="559" t="s">
        <v>3</v>
      </c>
      <c r="C3" s="579"/>
      <c r="D3" s="579"/>
      <c r="E3" s="551" t="s">
        <v>446</v>
      </c>
      <c r="F3" s="605" t="s">
        <v>490</v>
      </c>
      <c r="G3" s="605" t="s">
        <v>498</v>
      </c>
      <c r="H3" s="605" t="s">
        <v>491</v>
      </c>
    </row>
    <row r="4" spans="1:8" s="157" customFormat="1" ht="12" customHeight="1" thickBot="1" x14ac:dyDescent="0.25">
      <c r="A4" s="155"/>
      <c r="B4" s="603" t="s">
        <v>369</v>
      </c>
      <c r="C4" s="580"/>
      <c r="D4" s="580"/>
      <c r="E4" s="248" t="s">
        <v>370</v>
      </c>
      <c r="F4" s="248" t="s">
        <v>371</v>
      </c>
      <c r="G4" s="248" t="s">
        <v>372</v>
      </c>
      <c r="H4" s="248" t="s">
        <v>438</v>
      </c>
    </row>
    <row r="5" spans="1:8" s="159" customFormat="1" ht="12" customHeight="1" thickBot="1" x14ac:dyDescent="0.25">
      <c r="A5" s="158" t="s">
        <v>4</v>
      </c>
      <c r="B5" s="172" t="s">
        <v>141</v>
      </c>
      <c r="C5" s="581"/>
      <c r="D5" s="581"/>
      <c r="E5" s="26">
        <f>+E6+E7+E8+E9+E10+E11</f>
        <v>1238436016</v>
      </c>
      <c r="F5" s="26">
        <f>+F6+F7+F8+F9+F10+F11</f>
        <v>0</v>
      </c>
      <c r="G5" s="26">
        <f>+G6+G7+G8+G9+G10+G11</f>
        <v>0</v>
      </c>
      <c r="H5" s="26">
        <f>+H6+H7+H8+H9+H10+H11</f>
        <v>1238436016</v>
      </c>
    </row>
    <row r="6" spans="1:8" s="159" customFormat="1" ht="12" customHeight="1" x14ac:dyDescent="0.2">
      <c r="A6" s="160" t="s">
        <v>59</v>
      </c>
      <c r="B6" s="182" t="s">
        <v>142</v>
      </c>
      <c r="C6" s="582"/>
      <c r="D6" s="582"/>
      <c r="E6" s="323">
        <v>362257530</v>
      </c>
      <c r="F6" s="323"/>
      <c r="G6" s="323"/>
      <c r="H6" s="36">
        <f>E6+F6</f>
        <v>362257530</v>
      </c>
    </row>
    <row r="7" spans="1:8" s="159" customFormat="1" ht="12" customHeight="1" x14ac:dyDescent="0.2">
      <c r="A7" s="161" t="s">
        <v>60</v>
      </c>
      <c r="B7" s="183" t="s">
        <v>143</v>
      </c>
      <c r="C7" s="583"/>
      <c r="D7" s="583"/>
      <c r="E7" s="326">
        <v>508904688</v>
      </c>
      <c r="F7" s="326"/>
      <c r="G7" s="326"/>
      <c r="H7" s="36">
        <f>E7+F7</f>
        <v>508904688</v>
      </c>
    </row>
    <row r="8" spans="1:8" s="159" customFormat="1" ht="12" customHeight="1" x14ac:dyDescent="0.2">
      <c r="A8" s="161" t="s">
        <v>61</v>
      </c>
      <c r="B8" s="183" t="s">
        <v>398</v>
      </c>
      <c r="C8" s="583"/>
      <c r="D8" s="583"/>
      <c r="E8" s="306">
        <v>344603826</v>
      </c>
      <c r="F8" s="306"/>
      <c r="G8" s="306"/>
      <c r="H8" s="36">
        <f>E8+F8</f>
        <v>344603826</v>
      </c>
    </row>
    <row r="9" spans="1:8" s="159" customFormat="1" ht="12" customHeight="1" x14ac:dyDescent="0.2">
      <c r="A9" s="161" t="s">
        <v>62</v>
      </c>
      <c r="B9" s="183" t="s">
        <v>144</v>
      </c>
      <c r="C9" s="583"/>
      <c r="D9" s="583"/>
      <c r="E9" s="306">
        <v>22669972</v>
      </c>
      <c r="F9" s="306"/>
      <c r="G9" s="306"/>
      <c r="H9" s="36">
        <f>E9+F9</f>
        <v>22669972</v>
      </c>
    </row>
    <row r="10" spans="1:8" s="159" customFormat="1" ht="12" customHeight="1" x14ac:dyDescent="0.2">
      <c r="A10" s="161" t="s">
        <v>79</v>
      </c>
      <c r="B10" s="184" t="s">
        <v>315</v>
      </c>
      <c r="C10" s="584"/>
      <c r="D10" s="584"/>
      <c r="E10" s="33"/>
      <c r="F10" s="33"/>
      <c r="G10" s="33"/>
      <c r="H10" s="33"/>
    </row>
    <row r="11" spans="1:8" s="159" customFormat="1" ht="12" customHeight="1" thickBot="1" x14ac:dyDescent="0.25">
      <c r="A11" s="162" t="s">
        <v>63</v>
      </c>
      <c r="B11" s="164" t="s">
        <v>316</v>
      </c>
      <c r="C11" s="585"/>
      <c r="D11" s="585"/>
      <c r="E11" s="252"/>
      <c r="F11" s="610"/>
      <c r="G11" s="610"/>
      <c r="H11" s="36">
        <f>E11+F11</f>
        <v>0</v>
      </c>
    </row>
    <row r="12" spans="1:8" s="159" customFormat="1" ht="12" customHeight="1" thickBot="1" x14ac:dyDescent="0.25">
      <c r="A12" s="158" t="s">
        <v>5</v>
      </c>
      <c r="B12" s="185" t="s">
        <v>145</v>
      </c>
      <c r="C12" s="586"/>
      <c r="D12" s="586"/>
      <c r="E12" s="26">
        <f>+E13+E14+E15+E16+E17</f>
        <v>48145000</v>
      </c>
      <c r="F12" s="26">
        <f>+F13+F14+F15+F16+F17</f>
        <v>126457038</v>
      </c>
      <c r="G12" s="26">
        <f>+G13+G14+G15+G16+G17</f>
        <v>853334</v>
      </c>
      <c r="H12" s="26">
        <f>+H13+H14+H15+H16+H17</f>
        <v>175455372</v>
      </c>
    </row>
    <row r="13" spans="1:8" s="159" customFormat="1" ht="12" customHeight="1" x14ac:dyDescent="0.2">
      <c r="A13" s="160" t="s">
        <v>65</v>
      </c>
      <c r="B13" s="182" t="s">
        <v>146</v>
      </c>
      <c r="C13" s="582"/>
      <c r="D13" s="582"/>
      <c r="E13" s="36"/>
      <c r="F13" s="610">
        <v>36744534</v>
      </c>
      <c r="G13" s="610"/>
      <c r="H13" s="36">
        <f>E13+F13</f>
        <v>36744534</v>
      </c>
    </row>
    <row r="14" spans="1:8" s="159" customFormat="1" ht="12" customHeight="1" x14ac:dyDescent="0.2">
      <c r="A14" s="161" t="s">
        <v>66</v>
      </c>
      <c r="B14" s="186" t="s">
        <v>497</v>
      </c>
      <c r="C14" s="192"/>
      <c r="D14" s="192"/>
      <c r="E14" s="31"/>
      <c r="F14" s="31">
        <v>28998996</v>
      </c>
      <c r="G14" s="31">
        <v>853334</v>
      </c>
      <c r="H14" s="36">
        <f>E14+F14+G14</f>
        <v>29852330</v>
      </c>
    </row>
    <row r="15" spans="1:8" s="159" customFormat="1" ht="12" customHeight="1" x14ac:dyDescent="0.2">
      <c r="A15" s="161" t="s">
        <v>67</v>
      </c>
      <c r="B15" s="187" t="s">
        <v>493</v>
      </c>
      <c r="C15" s="587"/>
      <c r="D15" s="587"/>
      <c r="E15" s="31"/>
      <c r="F15" s="31"/>
      <c r="G15" s="31"/>
      <c r="H15" s="31"/>
    </row>
    <row r="16" spans="1:8" s="159" customFormat="1" ht="12" customHeight="1" x14ac:dyDescent="0.2">
      <c r="A16" s="161" t="s">
        <v>68</v>
      </c>
      <c r="B16" s="188" t="s">
        <v>437</v>
      </c>
      <c r="C16" s="588"/>
      <c r="D16" s="588"/>
      <c r="E16" s="31"/>
      <c r="F16" s="31">
        <v>60713508</v>
      </c>
      <c r="G16" s="31"/>
      <c r="H16" s="36">
        <f>E16+F16</f>
        <v>60713508</v>
      </c>
    </row>
    <row r="17" spans="1:8" s="159" customFormat="1" ht="12" customHeight="1" x14ac:dyDescent="0.2">
      <c r="A17" s="161" t="s">
        <v>69</v>
      </c>
      <c r="B17" s="183" t="s">
        <v>148</v>
      </c>
      <c r="C17" s="582"/>
      <c r="D17" s="582"/>
      <c r="E17" s="36">
        <v>48145000</v>
      </c>
      <c r="F17" s="36"/>
      <c r="G17" s="36"/>
      <c r="H17" s="36">
        <f>E17+F17</f>
        <v>48145000</v>
      </c>
    </row>
    <row r="18" spans="1:8" s="159" customFormat="1" ht="12" customHeight="1" thickBot="1" x14ac:dyDescent="0.25">
      <c r="A18" s="162" t="s">
        <v>75</v>
      </c>
      <c r="B18" s="164" t="s">
        <v>149</v>
      </c>
      <c r="C18" s="585"/>
      <c r="D18" s="585"/>
      <c r="E18" s="40"/>
      <c r="F18" s="40"/>
      <c r="G18" s="40"/>
      <c r="H18" s="40"/>
    </row>
    <row r="19" spans="1:8" s="159" customFormat="1" ht="12" customHeight="1" thickBot="1" x14ac:dyDescent="0.25">
      <c r="A19" s="158" t="s">
        <v>6</v>
      </c>
      <c r="B19" s="172" t="s">
        <v>150</v>
      </c>
      <c r="C19" s="581"/>
      <c r="D19" s="581"/>
      <c r="E19" s="41"/>
      <c r="F19" s="48">
        <v>29836344</v>
      </c>
      <c r="G19" s="48"/>
      <c r="H19" s="41">
        <v>29836344</v>
      </c>
    </row>
    <row r="20" spans="1:8" s="159" customFormat="1" ht="12" customHeight="1" x14ac:dyDescent="0.2">
      <c r="A20" s="160" t="s">
        <v>48</v>
      </c>
      <c r="B20" s="182" t="s">
        <v>151</v>
      </c>
      <c r="C20" s="582"/>
      <c r="D20" s="582"/>
      <c r="E20" s="36"/>
      <c r="F20" s="36"/>
      <c r="G20" s="36"/>
      <c r="H20" s="36"/>
    </row>
    <row r="21" spans="1:8" s="159" customFormat="1" ht="12" customHeight="1" x14ac:dyDescent="0.2">
      <c r="A21" s="161" t="s">
        <v>49</v>
      </c>
      <c r="B21" s="183" t="s">
        <v>152</v>
      </c>
      <c r="C21" s="583"/>
      <c r="D21" s="583"/>
      <c r="E21" s="31"/>
      <c r="F21" s="31"/>
      <c r="G21" s="31"/>
      <c r="H21" s="31"/>
    </row>
    <row r="22" spans="1:8" s="159" customFormat="1" ht="12" customHeight="1" x14ac:dyDescent="0.2">
      <c r="A22" s="161" t="s">
        <v>50</v>
      </c>
      <c r="B22" s="183" t="s">
        <v>310</v>
      </c>
      <c r="C22" s="583"/>
      <c r="D22" s="583"/>
      <c r="E22" s="31"/>
      <c r="F22" s="31"/>
      <c r="G22" s="31"/>
      <c r="H22" s="31"/>
    </row>
    <row r="23" spans="1:8" s="159" customFormat="1" ht="12" customHeight="1" x14ac:dyDescent="0.2">
      <c r="A23" s="161" t="s">
        <v>51</v>
      </c>
      <c r="B23" s="183" t="s">
        <v>311</v>
      </c>
      <c r="C23" s="583"/>
      <c r="D23" s="583"/>
      <c r="E23" s="31"/>
      <c r="F23" s="31"/>
      <c r="G23" s="31"/>
      <c r="H23" s="31"/>
    </row>
    <row r="24" spans="1:8" s="159" customFormat="1" ht="12" customHeight="1" x14ac:dyDescent="0.2">
      <c r="A24" s="161" t="s">
        <v>91</v>
      </c>
      <c r="B24" s="183" t="s">
        <v>153</v>
      </c>
      <c r="C24" s="583"/>
      <c r="D24" s="583"/>
      <c r="E24" s="31">
        <v>0</v>
      </c>
      <c r="F24" s="31">
        <v>29836344</v>
      </c>
      <c r="G24" s="31"/>
      <c r="H24" s="36">
        <f>E24+F24+G24</f>
        <v>29836344</v>
      </c>
    </row>
    <row r="25" spans="1:8" s="159" customFormat="1" ht="12" customHeight="1" thickBot="1" x14ac:dyDescent="0.25">
      <c r="A25" s="162" t="s">
        <v>92</v>
      </c>
      <c r="B25" s="189" t="s">
        <v>154</v>
      </c>
      <c r="C25" s="589"/>
      <c r="D25" s="589"/>
      <c r="E25" s="40"/>
      <c r="F25" s="40"/>
      <c r="G25" s="40"/>
      <c r="H25" s="40"/>
    </row>
    <row r="26" spans="1:8" s="159" customFormat="1" ht="12" customHeight="1" thickBot="1" x14ac:dyDescent="0.25">
      <c r="A26" s="158" t="s">
        <v>93</v>
      </c>
      <c r="B26" s="172" t="s">
        <v>399</v>
      </c>
      <c r="C26" s="581"/>
      <c r="D26" s="581"/>
      <c r="E26" s="43">
        <f>SUM(E27:E33)</f>
        <v>1000170000</v>
      </c>
      <c r="F26" s="43">
        <f>SUM(F27:F33)</f>
        <v>0</v>
      </c>
      <c r="G26" s="43">
        <f>SUM(G27:G33)</f>
        <v>0</v>
      </c>
      <c r="H26" s="43">
        <f>SUM(H27:H33)</f>
        <v>1000170000</v>
      </c>
    </row>
    <row r="27" spans="1:8" s="159" customFormat="1" ht="12" customHeight="1" x14ac:dyDescent="0.2">
      <c r="A27" s="160" t="s">
        <v>155</v>
      </c>
      <c r="B27" s="182" t="s">
        <v>403</v>
      </c>
      <c r="C27" s="582"/>
      <c r="D27" s="582"/>
      <c r="E27" s="28">
        <v>50000000</v>
      </c>
      <c r="F27" s="28"/>
      <c r="G27" s="28"/>
      <c r="H27" s="28">
        <v>50000000</v>
      </c>
    </row>
    <row r="28" spans="1:8" s="159" customFormat="1" ht="12" customHeight="1" x14ac:dyDescent="0.2">
      <c r="A28" s="161" t="s">
        <v>156</v>
      </c>
      <c r="B28" s="183" t="s">
        <v>411</v>
      </c>
      <c r="C28" s="583"/>
      <c r="D28" s="583"/>
      <c r="E28" s="31">
        <v>43000000</v>
      </c>
      <c r="F28" s="31"/>
      <c r="G28" s="31"/>
      <c r="H28" s="31">
        <v>43000000</v>
      </c>
    </row>
    <row r="29" spans="1:8" s="159" customFormat="1" ht="12" customHeight="1" x14ac:dyDescent="0.2">
      <c r="A29" s="161" t="s">
        <v>157</v>
      </c>
      <c r="B29" s="183" t="s">
        <v>404</v>
      </c>
      <c r="C29" s="583"/>
      <c r="D29" s="583"/>
      <c r="E29" s="31">
        <v>900000000</v>
      </c>
      <c r="F29" s="31"/>
      <c r="G29" s="31"/>
      <c r="H29" s="31">
        <v>900000000</v>
      </c>
    </row>
    <row r="30" spans="1:8" s="159" customFormat="1" ht="12" customHeight="1" x14ac:dyDescent="0.2">
      <c r="A30" s="161" t="s">
        <v>158</v>
      </c>
      <c r="B30" s="183" t="s">
        <v>405</v>
      </c>
      <c r="C30" s="583"/>
      <c r="D30" s="583"/>
      <c r="E30" s="31">
        <v>1000000</v>
      </c>
      <c r="F30" s="31"/>
      <c r="G30" s="31"/>
      <c r="H30" s="31">
        <v>1000000</v>
      </c>
    </row>
    <row r="31" spans="1:8" s="159" customFormat="1" ht="12" customHeight="1" x14ac:dyDescent="0.2">
      <c r="A31" s="161" t="s">
        <v>400</v>
      </c>
      <c r="B31" s="183" t="s">
        <v>159</v>
      </c>
      <c r="C31" s="583"/>
      <c r="D31" s="583"/>
      <c r="E31" s="253">
        <v>0</v>
      </c>
      <c r="F31" s="253"/>
      <c r="G31" s="253"/>
      <c r="H31" s="253">
        <v>0</v>
      </c>
    </row>
    <row r="32" spans="1:8" s="159" customFormat="1" ht="12" customHeight="1" x14ac:dyDescent="0.2">
      <c r="A32" s="161" t="s">
        <v>401</v>
      </c>
      <c r="B32" s="183" t="s">
        <v>160</v>
      </c>
      <c r="C32" s="583"/>
      <c r="D32" s="583"/>
      <c r="E32" s="31">
        <v>50000</v>
      </c>
      <c r="F32" s="31"/>
      <c r="G32" s="31"/>
      <c r="H32" s="31">
        <v>50000</v>
      </c>
    </row>
    <row r="33" spans="1:8" s="159" customFormat="1" ht="12" customHeight="1" thickBot="1" x14ac:dyDescent="0.25">
      <c r="A33" s="162" t="s">
        <v>402</v>
      </c>
      <c r="B33" s="190" t="s">
        <v>161</v>
      </c>
      <c r="C33" s="590"/>
      <c r="D33" s="590"/>
      <c r="E33" s="39">
        <v>6120000</v>
      </c>
      <c r="F33" s="39"/>
      <c r="G33" s="39"/>
      <c r="H33" s="39">
        <v>6120000</v>
      </c>
    </row>
    <row r="34" spans="1:8" s="159" customFormat="1" ht="12" customHeight="1" thickBot="1" x14ac:dyDescent="0.25">
      <c r="A34" s="158" t="s">
        <v>8</v>
      </c>
      <c r="B34" s="172" t="s">
        <v>317</v>
      </c>
      <c r="C34" s="581"/>
      <c r="D34" s="581"/>
      <c r="E34" s="26">
        <f>SUM(E35:E45)</f>
        <v>248045000</v>
      </c>
      <c r="F34" s="26">
        <f>SUM(F35:F45)</f>
        <v>4182000</v>
      </c>
      <c r="G34" s="26">
        <f>SUM(G35:G45)</f>
        <v>3295000</v>
      </c>
      <c r="H34" s="26">
        <f>SUM(H35:H45)</f>
        <v>255522000</v>
      </c>
    </row>
    <row r="35" spans="1:8" s="159" customFormat="1" ht="12" customHeight="1" x14ac:dyDescent="0.2">
      <c r="A35" s="160" t="s">
        <v>52</v>
      </c>
      <c r="B35" s="182" t="s">
        <v>164</v>
      </c>
      <c r="C35" s="582"/>
      <c r="D35" s="582"/>
      <c r="E35" s="36"/>
      <c r="F35" s="36"/>
      <c r="G35" s="36"/>
      <c r="H35" s="36"/>
    </row>
    <row r="36" spans="1:8" s="159" customFormat="1" ht="12" customHeight="1" x14ac:dyDescent="0.2">
      <c r="A36" s="161" t="s">
        <v>53</v>
      </c>
      <c r="B36" s="183" t="s">
        <v>165</v>
      </c>
      <c r="C36" s="582"/>
      <c r="D36" s="582"/>
      <c r="E36" s="36">
        <v>67590000</v>
      </c>
      <c r="F36" s="36"/>
      <c r="G36" s="36"/>
      <c r="H36" s="36">
        <v>67590000</v>
      </c>
    </row>
    <row r="37" spans="1:8" s="159" customFormat="1" ht="12" customHeight="1" x14ac:dyDescent="0.2">
      <c r="A37" s="161" t="s">
        <v>54</v>
      </c>
      <c r="B37" s="183" t="s">
        <v>166</v>
      </c>
      <c r="C37" s="582"/>
      <c r="D37" s="582"/>
      <c r="E37" s="36">
        <v>27128000</v>
      </c>
      <c r="F37" s="36"/>
      <c r="G37" s="36"/>
      <c r="H37" s="36">
        <v>27128000</v>
      </c>
    </row>
    <row r="38" spans="1:8" s="159" customFormat="1" ht="12" customHeight="1" x14ac:dyDescent="0.2">
      <c r="A38" s="161" t="s">
        <v>95</v>
      </c>
      <c r="B38" s="183" t="s">
        <v>167</v>
      </c>
      <c r="C38" s="583"/>
      <c r="D38" s="583"/>
      <c r="E38" s="30">
        <v>44000000</v>
      </c>
      <c r="F38" s="30"/>
      <c r="G38" s="30"/>
      <c r="H38" s="30">
        <v>44000000</v>
      </c>
    </row>
    <row r="39" spans="1:8" s="159" customFormat="1" ht="12" customHeight="1" x14ac:dyDescent="0.2">
      <c r="A39" s="161" t="s">
        <v>96</v>
      </c>
      <c r="B39" s="183" t="s">
        <v>168</v>
      </c>
      <c r="C39" s="583"/>
      <c r="D39" s="583"/>
      <c r="E39" s="30">
        <v>67500000</v>
      </c>
      <c r="F39" s="30"/>
      <c r="G39" s="30"/>
      <c r="H39" s="30">
        <v>67500000</v>
      </c>
    </row>
    <row r="40" spans="1:8" s="159" customFormat="1" ht="12" customHeight="1" x14ac:dyDescent="0.2">
      <c r="A40" s="161" t="s">
        <v>97</v>
      </c>
      <c r="B40" s="183" t="s">
        <v>169</v>
      </c>
      <c r="C40" s="583"/>
      <c r="D40" s="583"/>
      <c r="E40" s="30">
        <v>26907000</v>
      </c>
      <c r="F40" s="30"/>
      <c r="G40" s="30"/>
      <c r="H40" s="36">
        <f>E40+F40</f>
        <v>26907000</v>
      </c>
    </row>
    <row r="41" spans="1:8" s="159" customFormat="1" ht="12" customHeight="1" x14ac:dyDescent="0.2">
      <c r="A41" s="161" t="s">
        <v>98</v>
      </c>
      <c r="B41" s="183" t="s">
        <v>170</v>
      </c>
      <c r="C41" s="583"/>
      <c r="D41" s="583"/>
      <c r="E41" s="253"/>
      <c r="F41" s="253">
        <v>4182000</v>
      </c>
      <c r="G41" s="253">
        <v>3295000</v>
      </c>
      <c r="H41" s="36">
        <f>E41+F41+G41</f>
        <v>7477000</v>
      </c>
    </row>
    <row r="42" spans="1:8" s="159" customFormat="1" ht="12" customHeight="1" x14ac:dyDescent="0.2">
      <c r="A42" s="161" t="s">
        <v>99</v>
      </c>
      <c r="B42" s="183" t="s">
        <v>406</v>
      </c>
      <c r="C42" s="583"/>
      <c r="D42" s="583"/>
      <c r="E42" s="46"/>
      <c r="F42" s="46"/>
      <c r="G42" s="46"/>
      <c r="H42" s="46"/>
    </row>
    <row r="43" spans="1:8" s="159" customFormat="1" ht="12" customHeight="1" x14ac:dyDescent="0.2">
      <c r="A43" s="161" t="s">
        <v>162</v>
      </c>
      <c r="B43" s="183" t="s">
        <v>172</v>
      </c>
      <c r="C43" s="583"/>
      <c r="D43" s="583"/>
      <c r="E43" s="46"/>
      <c r="F43" s="46"/>
      <c r="G43" s="46"/>
      <c r="H43" s="46"/>
    </row>
    <row r="44" spans="1:8" s="159" customFormat="1" ht="12" customHeight="1" x14ac:dyDescent="0.2">
      <c r="A44" s="162" t="s">
        <v>163</v>
      </c>
      <c r="B44" s="189" t="s">
        <v>319</v>
      </c>
      <c r="C44" s="589"/>
      <c r="D44" s="589"/>
      <c r="E44" s="46"/>
      <c r="F44" s="46"/>
      <c r="G44" s="46"/>
      <c r="H44" s="46"/>
    </row>
    <row r="45" spans="1:8" s="159" customFormat="1" ht="12" customHeight="1" thickBot="1" x14ac:dyDescent="0.25">
      <c r="A45" s="162" t="s">
        <v>318</v>
      </c>
      <c r="B45" s="164" t="s">
        <v>173</v>
      </c>
      <c r="C45" s="585"/>
      <c r="D45" s="585"/>
      <c r="E45" s="47">
        <v>14920000</v>
      </c>
      <c r="F45" s="47"/>
      <c r="G45" s="47"/>
      <c r="H45" s="47">
        <v>14920000</v>
      </c>
    </row>
    <row r="46" spans="1:8" s="159" customFormat="1" ht="12" customHeight="1" thickBot="1" x14ac:dyDescent="0.25">
      <c r="A46" s="158" t="s">
        <v>9</v>
      </c>
      <c r="B46" s="172" t="s">
        <v>174</v>
      </c>
      <c r="C46" s="581"/>
      <c r="D46" s="581"/>
      <c r="E46" s="48"/>
      <c r="F46" s="48"/>
      <c r="G46" s="48"/>
      <c r="H46" s="48"/>
    </row>
    <row r="47" spans="1:8" s="159" customFormat="1" ht="12" customHeight="1" x14ac:dyDescent="0.2">
      <c r="A47" s="160" t="s">
        <v>55</v>
      </c>
      <c r="B47" s="182" t="s">
        <v>178</v>
      </c>
      <c r="C47" s="582"/>
      <c r="D47" s="582"/>
      <c r="E47" s="36"/>
      <c r="F47" s="36"/>
      <c r="G47" s="36"/>
      <c r="H47" s="36"/>
    </row>
    <row r="48" spans="1:8" s="159" customFormat="1" ht="12" customHeight="1" x14ac:dyDescent="0.2">
      <c r="A48" s="161" t="s">
        <v>56</v>
      </c>
      <c r="B48" s="183" t="s">
        <v>179</v>
      </c>
      <c r="C48" s="583"/>
      <c r="D48" s="583"/>
      <c r="E48" s="31"/>
      <c r="F48" s="31"/>
      <c r="G48" s="31"/>
      <c r="H48" s="31"/>
    </row>
    <row r="49" spans="1:8" s="159" customFormat="1" ht="12" customHeight="1" x14ac:dyDescent="0.2">
      <c r="A49" s="161" t="s">
        <v>175</v>
      </c>
      <c r="B49" s="183" t="s">
        <v>180</v>
      </c>
      <c r="C49" s="583"/>
      <c r="D49" s="583"/>
      <c r="E49" s="31"/>
      <c r="F49" s="31"/>
      <c r="G49" s="31"/>
      <c r="H49" s="31"/>
    </row>
    <row r="50" spans="1:8" s="159" customFormat="1" ht="12" customHeight="1" x14ac:dyDescent="0.2">
      <c r="A50" s="161" t="s">
        <v>176</v>
      </c>
      <c r="B50" s="183" t="s">
        <v>181</v>
      </c>
      <c r="C50" s="583"/>
      <c r="D50" s="583"/>
      <c r="E50" s="31"/>
      <c r="F50" s="31"/>
      <c r="G50" s="31"/>
      <c r="H50" s="31"/>
    </row>
    <row r="51" spans="1:8" s="159" customFormat="1" ht="12" customHeight="1" thickBot="1" x14ac:dyDescent="0.25">
      <c r="A51" s="162" t="s">
        <v>177</v>
      </c>
      <c r="B51" s="164" t="s">
        <v>182</v>
      </c>
      <c r="C51" s="585"/>
      <c r="D51" s="585"/>
      <c r="E51" s="40"/>
      <c r="F51" s="40"/>
      <c r="G51" s="40"/>
      <c r="H51" s="40"/>
    </row>
    <row r="52" spans="1:8" s="159" customFormat="1" ht="12" customHeight="1" thickBot="1" x14ac:dyDescent="0.25">
      <c r="A52" s="158" t="s">
        <v>100</v>
      </c>
      <c r="B52" s="172" t="s">
        <v>183</v>
      </c>
      <c r="C52" s="581"/>
      <c r="D52" s="581"/>
      <c r="E52" s="41">
        <v>30000</v>
      </c>
      <c r="F52" s="41"/>
      <c r="G52" s="41"/>
      <c r="H52" s="41">
        <v>30000</v>
      </c>
    </row>
    <row r="53" spans="1:8" s="159" customFormat="1" ht="12" customHeight="1" x14ac:dyDescent="0.2">
      <c r="A53" s="160" t="s">
        <v>57</v>
      </c>
      <c r="B53" s="182" t="s">
        <v>184</v>
      </c>
      <c r="C53" s="582"/>
      <c r="D53" s="582"/>
      <c r="E53" s="36"/>
      <c r="F53" s="36"/>
      <c r="G53" s="36"/>
      <c r="H53" s="36"/>
    </row>
    <row r="54" spans="1:8" s="159" customFormat="1" ht="12" customHeight="1" x14ac:dyDescent="0.2">
      <c r="A54" s="161" t="s">
        <v>58</v>
      </c>
      <c r="B54" s="183" t="s">
        <v>312</v>
      </c>
      <c r="C54" s="583"/>
      <c r="D54" s="583"/>
      <c r="E54" s="31"/>
      <c r="F54" s="31"/>
      <c r="G54" s="31"/>
      <c r="H54" s="31"/>
    </row>
    <row r="55" spans="1:8" s="159" customFormat="1" ht="12" customHeight="1" x14ac:dyDescent="0.2">
      <c r="A55" s="161" t="s">
        <v>187</v>
      </c>
      <c r="B55" s="183" t="s">
        <v>185</v>
      </c>
      <c r="C55" s="583"/>
      <c r="D55" s="583"/>
      <c r="E55" s="31">
        <v>30000</v>
      </c>
      <c r="F55" s="31"/>
      <c r="G55" s="31"/>
      <c r="H55" s="31">
        <v>30000</v>
      </c>
    </row>
    <row r="56" spans="1:8" s="159" customFormat="1" ht="12" customHeight="1" thickBot="1" x14ac:dyDescent="0.25">
      <c r="A56" s="162" t="s">
        <v>188</v>
      </c>
      <c r="B56" s="164" t="s">
        <v>186</v>
      </c>
      <c r="C56" s="585"/>
      <c r="D56" s="585"/>
      <c r="E56" s="40"/>
      <c r="F56" s="40"/>
      <c r="G56" s="40"/>
      <c r="H56" s="40"/>
    </row>
    <row r="57" spans="1:8" s="159" customFormat="1" ht="12" customHeight="1" thickBot="1" x14ac:dyDescent="0.25">
      <c r="A57" s="158" t="s">
        <v>11</v>
      </c>
      <c r="B57" s="185" t="s">
        <v>189</v>
      </c>
      <c r="C57" s="586"/>
      <c r="D57" s="586"/>
      <c r="E57" s="48"/>
      <c r="F57" s="48"/>
      <c r="G57" s="48"/>
      <c r="H57" s="48"/>
    </row>
    <row r="58" spans="1:8" s="159" customFormat="1" ht="12" customHeight="1" x14ac:dyDescent="0.2">
      <c r="A58" s="160" t="s">
        <v>101</v>
      </c>
      <c r="B58" s="182" t="s">
        <v>191</v>
      </c>
      <c r="C58" s="582"/>
      <c r="D58" s="582"/>
      <c r="E58" s="36"/>
      <c r="F58" s="36"/>
      <c r="G58" s="36"/>
      <c r="H58" s="36"/>
    </row>
    <row r="59" spans="1:8" s="159" customFormat="1" ht="12" customHeight="1" x14ac:dyDescent="0.2">
      <c r="A59" s="161" t="s">
        <v>102</v>
      </c>
      <c r="B59" s="183" t="s">
        <v>313</v>
      </c>
      <c r="C59" s="583"/>
      <c r="D59" s="583"/>
      <c r="E59" s="31"/>
      <c r="F59" s="31"/>
      <c r="G59" s="31"/>
      <c r="H59" s="31"/>
    </row>
    <row r="60" spans="1:8" s="159" customFormat="1" ht="12" customHeight="1" x14ac:dyDescent="0.2">
      <c r="A60" s="161" t="s">
        <v>123</v>
      </c>
      <c r="B60" s="183" t="s">
        <v>192</v>
      </c>
      <c r="C60" s="583"/>
      <c r="D60" s="583"/>
      <c r="E60" s="31"/>
      <c r="F60" s="31"/>
      <c r="G60" s="31"/>
      <c r="H60" s="31"/>
    </row>
    <row r="61" spans="1:8" s="159" customFormat="1" ht="12" customHeight="1" thickBot="1" x14ac:dyDescent="0.25">
      <c r="A61" s="162" t="s">
        <v>190</v>
      </c>
      <c r="B61" s="164" t="s">
        <v>193</v>
      </c>
      <c r="C61" s="585"/>
      <c r="D61" s="585"/>
      <c r="E61" s="40"/>
      <c r="F61" s="40"/>
      <c r="G61" s="40"/>
      <c r="H61" s="40"/>
    </row>
    <row r="62" spans="1:8" s="159" customFormat="1" ht="12" customHeight="1" thickBot="1" x14ac:dyDescent="0.25">
      <c r="A62" s="158" t="s">
        <v>359</v>
      </c>
      <c r="B62" s="172" t="s">
        <v>194</v>
      </c>
      <c r="C62" s="581"/>
      <c r="D62" s="581"/>
      <c r="E62" s="43">
        <f>+E5+E12+E19+E26+E34+E46+E52+E57</f>
        <v>2534826016</v>
      </c>
      <c r="F62" s="43">
        <f>+F5+F12+F19+F26+F34+F46+F52+F57</f>
        <v>160475382</v>
      </c>
      <c r="G62" s="43">
        <f>+G5+G12+G19+G26+G34+G46+G52+G57</f>
        <v>4148334</v>
      </c>
      <c r="H62" s="43">
        <f>+H5+H12+H19+H26+H34+H46+H52+H57</f>
        <v>2699449732</v>
      </c>
    </row>
    <row r="63" spans="1:8" s="159" customFormat="1" ht="12" customHeight="1" thickBot="1" x14ac:dyDescent="0.25">
      <c r="A63" s="163" t="s">
        <v>195</v>
      </c>
      <c r="B63" s="185" t="s">
        <v>196</v>
      </c>
      <c r="C63" s="586"/>
      <c r="D63" s="586"/>
      <c r="E63" s="26"/>
      <c r="F63" s="26"/>
      <c r="G63" s="26"/>
      <c r="H63" s="26"/>
    </row>
    <row r="64" spans="1:8" s="159" customFormat="1" ht="12" customHeight="1" x14ac:dyDescent="0.2">
      <c r="A64" s="160" t="s">
        <v>227</v>
      </c>
      <c r="B64" s="182" t="s">
        <v>197</v>
      </c>
      <c r="C64" s="582"/>
      <c r="D64" s="582"/>
      <c r="E64" s="36"/>
      <c r="F64" s="36"/>
      <c r="G64" s="36"/>
      <c r="H64" s="36"/>
    </row>
    <row r="65" spans="1:8" s="159" customFormat="1" ht="12" customHeight="1" x14ac:dyDescent="0.2">
      <c r="A65" s="161" t="s">
        <v>236</v>
      </c>
      <c r="B65" s="183" t="s">
        <v>198</v>
      </c>
      <c r="C65" s="583"/>
      <c r="D65" s="583"/>
      <c r="E65" s="31"/>
      <c r="F65" s="31"/>
      <c r="G65" s="31"/>
      <c r="H65" s="31"/>
    </row>
    <row r="66" spans="1:8" s="159" customFormat="1" ht="12" customHeight="1" thickBot="1" x14ac:dyDescent="0.25">
      <c r="A66" s="162" t="s">
        <v>237</v>
      </c>
      <c r="B66" s="164" t="s">
        <v>344</v>
      </c>
      <c r="C66" s="585"/>
      <c r="D66" s="585"/>
      <c r="E66" s="40"/>
      <c r="F66" s="40"/>
      <c r="G66" s="40"/>
      <c r="H66" s="40"/>
    </row>
    <row r="67" spans="1:8" s="159" customFormat="1" ht="12" customHeight="1" thickBot="1" x14ac:dyDescent="0.25">
      <c r="A67" s="163" t="s">
        <v>200</v>
      </c>
      <c r="B67" s="185" t="s">
        <v>201</v>
      </c>
      <c r="C67" s="586"/>
      <c r="D67" s="586"/>
      <c r="E67" s="26"/>
      <c r="F67" s="26"/>
      <c r="G67" s="26"/>
      <c r="H67" s="26"/>
    </row>
    <row r="68" spans="1:8" s="159" customFormat="1" ht="12" customHeight="1" x14ac:dyDescent="0.2">
      <c r="A68" s="160" t="s">
        <v>80</v>
      </c>
      <c r="B68" s="182" t="s">
        <v>202</v>
      </c>
      <c r="C68" s="582"/>
      <c r="D68" s="582"/>
      <c r="E68" s="36"/>
      <c r="F68" s="36"/>
      <c r="G68" s="36"/>
      <c r="H68" s="36"/>
    </row>
    <row r="69" spans="1:8" s="159" customFormat="1" ht="12" customHeight="1" x14ac:dyDescent="0.2">
      <c r="A69" s="161" t="s">
        <v>81</v>
      </c>
      <c r="B69" s="183" t="s">
        <v>203</v>
      </c>
      <c r="C69" s="583"/>
      <c r="D69" s="583"/>
      <c r="E69" s="31"/>
      <c r="F69" s="31"/>
      <c r="G69" s="31"/>
      <c r="H69" s="31"/>
    </row>
    <row r="70" spans="1:8" s="159" customFormat="1" ht="12" customHeight="1" x14ac:dyDescent="0.2">
      <c r="A70" s="161" t="s">
        <v>228</v>
      </c>
      <c r="B70" s="183" t="s">
        <v>204</v>
      </c>
      <c r="C70" s="583"/>
      <c r="D70" s="583"/>
      <c r="E70" s="31"/>
      <c r="F70" s="31"/>
      <c r="G70" s="31"/>
      <c r="H70" s="31"/>
    </row>
    <row r="71" spans="1:8" s="159" customFormat="1" ht="12" customHeight="1" thickBot="1" x14ac:dyDescent="0.25">
      <c r="A71" s="162" t="s">
        <v>229</v>
      </c>
      <c r="B71" s="164" t="s">
        <v>205</v>
      </c>
      <c r="C71" s="585"/>
      <c r="D71" s="585"/>
      <c r="E71" s="40"/>
      <c r="F71" s="40"/>
      <c r="G71" s="40"/>
      <c r="H71" s="40"/>
    </row>
    <row r="72" spans="1:8" s="159" customFormat="1" ht="12" customHeight="1" thickBot="1" x14ac:dyDescent="0.25">
      <c r="A72" s="163" t="s">
        <v>206</v>
      </c>
      <c r="B72" s="185" t="s">
        <v>207</v>
      </c>
      <c r="C72" s="586"/>
      <c r="D72" s="586"/>
      <c r="E72" s="26">
        <f>SUM(E73:E74)</f>
        <v>400000000</v>
      </c>
      <c r="F72" s="26">
        <f>SUM(F73:F74)</f>
        <v>-56851458</v>
      </c>
      <c r="G72" s="26">
        <f>SUM(G73:G74)</f>
        <v>0</v>
      </c>
      <c r="H72" s="26">
        <f>SUM(H73:H74)</f>
        <v>343148542</v>
      </c>
    </row>
    <row r="73" spans="1:8" s="159" customFormat="1" ht="12" customHeight="1" x14ac:dyDescent="0.2">
      <c r="A73" s="160" t="s">
        <v>230</v>
      </c>
      <c r="B73" s="182" t="s">
        <v>208</v>
      </c>
      <c r="C73" s="582"/>
      <c r="D73" s="582"/>
      <c r="E73" s="36">
        <v>400000000</v>
      </c>
      <c r="F73" s="36">
        <v>-56851458</v>
      </c>
      <c r="G73" s="36"/>
      <c r="H73" s="36">
        <f>E73+F73</f>
        <v>343148542</v>
      </c>
    </row>
    <row r="74" spans="1:8" s="159" customFormat="1" ht="12" customHeight="1" thickBot="1" x14ac:dyDescent="0.25">
      <c r="A74" s="162" t="s">
        <v>231</v>
      </c>
      <c r="B74" s="164" t="s">
        <v>209</v>
      </c>
      <c r="C74" s="585"/>
      <c r="D74" s="585"/>
      <c r="E74" s="40"/>
      <c r="F74" s="40"/>
      <c r="G74" s="40"/>
      <c r="H74" s="40"/>
    </row>
    <row r="75" spans="1:8" s="159" customFormat="1" ht="12" customHeight="1" thickBot="1" x14ac:dyDescent="0.25">
      <c r="A75" s="163" t="s">
        <v>210</v>
      </c>
      <c r="B75" s="185" t="s">
        <v>211</v>
      </c>
      <c r="C75" s="586"/>
      <c r="D75" s="586"/>
      <c r="E75" s="26"/>
      <c r="F75" s="26"/>
      <c r="G75" s="26"/>
      <c r="H75" s="26"/>
    </row>
    <row r="76" spans="1:8" s="159" customFormat="1" ht="12" customHeight="1" x14ac:dyDescent="0.2">
      <c r="A76" s="160" t="s">
        <v>232</v>
      </c>
      <c r="B76" s="182" t="s">
        <v>212</v>
      </c>
      <c r="C76" s="582"/>
      <c r="D76" s="582"/>
      <c r="E76" s="36"/>
      <c r="F76" s="36"/>
      <c r="G76" s="36"/>
      <c r="H76" s="36"/>
    </row>
    <row r="77" spans="1:8" s="159" customFormat="1" ht="12" customHeight="1" x14ac:dyDescent="0.2">
      <c r="A77" s="161" t="s">
        <v>233</v>
      </c>
      <c r="B77" s="183" t="s">
        <v>213</v>
      </c>
      <c r="C77" s="583"/>
      <c r="D77" s="583"/>
      <c r="E77" s="31"/>
      <c r="F77" s="31"/>
      <c r="G77" s="31"/>
      <c r="H77" s="31"/>
    </row>
    <row r="78" spans="1:8" s="159" customFormat="1" ht="12" customHeight="1" thickBot="1" x14ac:dyDescent="0.25">
      <c r="A78" s="162" t="s">
        <v>234</v>
      </c>
      <c r="B78" s="164" t="s">
        <v>214</v>
      </c>
      <c r="C78" s="585"/>
      <c r="D78" s="585"/>
      <c r="E78" s="40"/>
      <c r="F78" s="40"/>
      <c r="G78" s="40"/>
      <c r="H78" s="40"/>
    </row>
    <row r="79" spans="1:8" s="159" customFormat="1" ht="12" customHeight="1" thickBot="1" x14ac:dyDescent="0.25">
      <c r="A79" s="163" t="s">
        <v>215</v>
      </c>
      <c r="B79" s="185" t="s">
        <v>235</v>
      </c>
      <c r="C79" s="586"/>
      <c r="D79" s="586"/>
      <c r="E79" s="26"/>
      <c r="F79" s="26"/>
      <c r="G79" s="26"/>
      <c r="H79" s="26"/>
    </row>
    <row r="80" spans="1:8" s="159" customFormat="1" ht="12" customHeight="1" x14ac:dyDescent="0.2">
      <c r="A80" s="165" t="s">
        <v>216</v>
      </c>
      <c r="B80" s="182" t="s">
        <v>217</v>
      </c>
      <c r="C80" s="582"/>
      <c r="D80" s="582"/>
      <c r="E80" s="36"/>
      <c r="F80" s="36"/>
      <c r="G80" s="36"/>
      <c r="H80" s="36"/>
    </row>
    <row r="81" spans="1:8" s="159" customFormat="1" ht="12" customHeight="1" x14ac:dyDescent="0.2">
      <c r="A81" s="166" t="s">
        <v>218</v>
      </c>
      <c r="B81" s="183" t="s">
        <v>219</v>
      </c>
      <c r="C81" s="583"/>
      <c r="D81" s="583"/>
      <c r="E81" s="31"/>
      <c r="F81" s="31"/>
      <c r="G81" s="31"/>
      <c r="H81" s="31"/>
    </row>
    <row r="82" spans="1:8" s="159" customFormat="1" ht="12" customHeight="1" x14ac:dyDescent="0.2">
      <c r="A82" s="166" t="s">
        <v>220</v>
      </c>
      <c r="B82" s="183" t="s">
        <v>221</v>
      </c>
      <c r="C82" s="583"/>
      <c r="D82" s="583"/>
      <c r="E82" s="31"/>
      <c r="F82" s="31"/>
      <c r="G82" s="31"/>
      <c r="H82" s="31"/>
    </row>
    <row r="83" spans="1:8" s="159" customFormat="1" ht="12" customHeight="1" thickBot="1" x14ac:dyDescent="0.25">
      <c r="A83" s="167" t="s">
        <v>222</v>
      </c>
      <c r="B83" s="164" t="s">
        <v>223</v>
      </c>
      <c r="C83" s="585"/>
      <c r="D83" s="585"/>
      <c r="E83" s="40"/>
      <c r="F83" s="40"/>
      <c r="G83" s="40"/>
      <c r="H83" s="40"/>
    </row>
    <row r="84" spans="1:8" s="159" customFormat="1" ht="12" customHeight="1" thickBot="1" x14ac:dyDescent="0.25">
      <c r="A84" s="163" t="s">
        <v>224</v>
      </c>
      <c r="B84" s="185" t="s">
        <v>358</v>
      </c>
      <c r="C84" s="586"/>
      <c r="D84" s="586"/>
      <c r="E84" s="254"/>
      <c r="F84" s="254"/>
      <c r="G84" s="254"/>
      <c r="H84" s="254"/>
    </row>
    <row r="85" spans="1:8" s="159" customFormat="1" ht="13.5" customHeight="1" thickBot="1" x14ac:dyDescent="0.25">
      <c r="A85" s="163" t="s">
        <v>226</v>
      </c>
      <c r="B85" s="185" t="s">
        <v>225</v>
      </c>
      <c r="C85" s="586"/>
      <c r="D85" s="586"/>
      <c r="E85" s="254"/>
      <c r="F85" s="254"/>
      <c r="G85" s="254"/>
      <c r="H85" s="254"/>
    </row>
    <row r="86" spans="1:8" s="159" customFormat="1" ht="15.75" customHeight="1" thickBot="1" x14ac:dyDescent="0.25">
      <c r="A86" s="163" t="s">
        <v>238</v>
      </c>
      <c r="B86" s="168" t="s">
        <v>361</v>
      </c>
      <c r="C86" s="591"/>
      <c r="D86" s="591"/>
      <c r="E86" s="43">
        <f>+E63+E67+E72+E75+E79+E85+E84</f>
        <v>400000000</v>
      </c>
      <c r="F86" s="43">
        <f>+F63+F67+F72+F75+F79+F85+F84</f>
        <v>-56851458</v>
      </c>
      <c r="G86" s="43">
        <f>+G63+G67+G72+G75+G79+G85+G84</f>
        <v>0</v>
      </c>
      <c r="H86" s="43">
        <f>+H63+H67+H72+H75+H79+H85+H84</f>
        <v>343148542</v>
      </c>
    </row>
    <row r="87" spans="1:8" s="159" customFormat="1" ht="16.5" customHeight="1" thickBot="1" x14ac:dyDescent="0.25">
      <c r="A87" s="169" t="s">
        <v>360</v>
      </c>
      <c r="B87" s="170" t="s">
        <v>362</v>
      </c>
      <c r="C87" s="592"/>
      <c r="D87" s="592"/>
      <c r="E87" s="43">
        <f>+E62+E86</f>
        <v>2934826016</v>
      </c>
      <c r="F87" s="43">
        <f>+F62+F86</f>
        <v>103623924</v>
      </c>
      <c r="G87" s="43">
        <f>+G62+G86</f>
        <v>4148334</v>
      </c>
      <c r="H87" s="43">
        <f>+H62+H86</f>
        <v>3042598274</v>
      </c>
    </row>
    <row r="88" spans="1:8" s="159" customFormat="1" ht="39.950000000000003" customHeight="1" x14ac:dyDescent="0.2">
      <c r="A88" s="171"/>
      <c r="B88" s="171"/>
      <c r="C88" s="171"/>
      <c r="D88" s="171"/>
      <c r="E88" s="255"/>
      <c r="F88" s="255"/>
      <c r="G88" s="255"/>
      <c r="H88" s="255"/>
    </row>
    <row r="89" spans="1:8" ht="16.5" customHeight="1" x14ac:dyDescent="0.25">
      <c r="A89" s="698" t="s">
        <v>32</v>
      </c>
      <c r="B89" s="698"/>
      <c r="C89" s="577"/>
      <c r="D89" s="577"/>
      <c r="E89" s="249"/>
      <c r="F89" s="249"/>
      <c r="G89" s="249"/>
      <c r="H89" s="249"/>
    </row>
    <row r="90" spans="1:8" ht="16.5" customHeight="1" thickBot="1" x14ac:dyDescent="0.3">
      <c r="A90" s="696" t="s">
        <v>83</v>
      </c>
      <c r="B90" s="696"/>
      <c r="C90" s="575"/>
      <c r="D90" s="575"/>
      <c r="E90" s="256"/>
      <c r="F90" s="256"/>
      <c r="G90" s="256"/>
      <c r="H90" s="256"/>
    </row>
    <row r="91" spans="1:8" ht="38.1" customHeight="1" thickBot="1" x14ac:dyDescent="0.3">
      <c r="A91" s="153" t="s">
        <v>47</v>
      </c>
      <c r="B91" s="154" t="s">
        <v>33</v>
      </c>
      <c r="C91" s="593"/>
      <c r="D91" s="593"/>
      <c r="E91" s="551" t="s">
        <v>446</v>
      </c>
      <c r="F91" s="605" t="s">
        <v>490</v>
      </c>
      <c r="G91" s="605" t="s">
        <v>498</v>
      </c>
      <c r="H91" s="605" t="s">
        <v>491</v>
      </c>
    </row>
    <row r="92" spans="1:8" s="157" customFormat="1" ht="12" customHeight="1" thickBot="1" x14ac:dyDescent="0.25">
      <c r="A92" s="158"/>
      <c r="B92" s="604" t="s">
        <v>369</v>
      </c>
      <c r="C92" s="580"/>
      <c r="D92" s="580"/>
      <c r="E92" s="257" t="s">
        <v>370</v>
      </c>
      <c r="F92" s="257" t="s">
        <v>371</v>
      </c>
      <c r="G92" s="248" t="s">
        <v>372</v>
      </c>
      <c r="H92" s="248" t="s">
        <v>438</v>
      </c>
    </row>
    <row r="93" spans="1:8" ht="15" customHeight="1" thickBot="1" x14ac:dyDescent="0.3">
      <c r="A93" s="155" t="s">
        <v>4</v>
      </c>
      <c r="B93" s="156" t="s">
        <v>320</v>
      </c>
      <c r="C93" s="580"/>
      <c r="D93" s="580"/>
      <c r="E93" s="26">
        <f>SUM(E94:E98)</f>
        <v>2610258168</v>
      </c>
      <c r="F93" s="26">
        <f>SUM(F94:F98)</f>
        <v>84157800</v>
      </c>
      <c r="G93" s="26">
        <f>SUM(G94:G98)</f>
        <v>17499515</v>
      </c>
      <c r="H93" s="26">
        <f>SUM(H94:H98)</f>
        <v>2711915483</v>
      </c>
    </row>
    <row r="94" spans="1:8" ht="12" customHeight="1" x14ac:dyDescent="0.25">
      <c r="A94" s="173" t="s">
        <v>59</v>
      </c>
      <c r="B94" s="191" t="s">
        <v>34</v>
      </c>
      <c r="C94" s="594"/>
      <c r="D94" s="594"/>
      <c r="E94" s="36">
        <v>1174948300</v>
      </c>
      <c r="F94" s="36">
        <v>22655466</v>
      </c>
      <c r="G94" s="36">
        <v>666667</v>
      </c>
      <c r="H94" s="36">
        <f>E94+F94+G94</f>
        <v>1198270433</v>
      </c>
    </row>
    <row r="95" spans="1:8" ht="12" customHeight="1" x14ac:dyDescent="0.25">
      <c r="A95" s="174" t="s">
        <v>60</v>
      </c>
      <c r="B95" s="186" t="s">
        <v>103</v>
      </c>
      <c r="C95" s="192"/>
      <c r="D95" s="192"/>
      <c r="E95" s="31">
        <v>164327500</v>
      </c>
      <c r="F95" s="31">
        <v>6343530</v>
      </c>
      <c r="G95" s="31">
        <v>186667</v>
      </c>
      <c r="H95" s="36">
        <f>E95+F95+G95</f>
        <v>170857697</v>
      </c>
    </row>
    <row r="96" spans="1:8" ht="12" customHeight="1" x14ac:dyDescent="0.25">
      <c r="A96" s="174" t="s">
        <v>61</v>
      </c>
      <c r="B96" s="186" t="s">
        <v>78</v>
      </c>
      <c r="C96" s="192"/>
      <c r="D96" s="192"/>
      <c r="E96" s="31">
        <v>770541985</v>
      </c>
      <c r="F96" s="31">
        <v>55158804</v>
      </c>
      <c r="G96" s="31">
        <v>16646181</v>
      </c>
      <c r="H96" s="36">
        <f>E96+F96+G96</f>
        <v>842346970</v>
      </c>
    </row>
    <row r="97" spans="1:8" ht="12" customHeight="1" x14ac:dyDescent="0.25">
      <c r="A97" s="174" t="s">
        <v>62</v>
      </c>
      <c r="B97" s="192" t="s">
        <v>104</v>
      </c>
      <c r="C97" s="192"/>
      <c r="D97" s="192"/>
      <c r="E97" s="31">
        <v>10000000</v>
      </c>
      <c r="F97" s="31"/>
      <c r="G97" s="31"/>
      <c r="H97" s="31">
        <v>10000000</v>
      </c>
    </row>
    <row r="98" spans="1:8" ht="12" customHeight="1" x14ac:dyDescent="0.25">
      <c r="A98" s="174" t="s">
        <v>70</v>
      </c>
      <c r="B98" s="193" t="s">
        <v>105</v>
      </c>
      <c r="C98" s="193"/>
      <c r="D98" s="193"/>
      <c r="E98" s="46">
        <f>SUM(E99:E110)</f>
        <v>490440383</v>
      </c>
      <c r="F98" s="46">
        <f>SUM(F99:F110)</f>
        <v>0</v>
      </c>
      <c r="G98" s="46">
        <f>SUM(G99:G110)</f>
        <v>0</v>
      </c>
      <c r="H98" s="46">
        <f>SUM(H99:H110)</f>
        <v>490440383</v>
      </c>
    </row>
    <row r="99" spans="1:8" ht="12" customHeight="1" x14ac:dyDescent="0.25">
      <c r="A99" s="174" t="s">
        <v>63</v>
      </c>
      <c r="B99" s="186" t="s">
        <v>325</v>
      </c>
      <c r="C99" s="192"/>
      <c r="D99" s="192"/>
      <c r="E99" s="31"/>
      <c r="F99" s="31"/>
      <c r="G99" s="31"/>
      <c r="H99" s="31"/>
    </row>
    <row r="100" spans="1:8" ht="12" customHeight="1" x14ac:dyDescent="0.25">
      <c r="A100" s="174" t="s">
        <v>64</v>
      </c>
      <c r="B100" s="194" t="s">
        <v>324</v>
      </c>
      <c r="C100" s="595"/>
      <c r="D100" s="595"/>
      <c r="E100" s="307">
        <v>204308801</v>
      </c>
      <c r="F100" s="307"/>
      <c r="G100" s="307"/>
      <c r="H100" s="36">
        <f>E100+F100+G100</f>
        <v>204308801</v>
      </c>
    </row>
    <row r="101" spans="1:8" ht="12" customHeight="1" x14ac:dyDescent="0.25">
      <c r="A101" s="174" t="s">
        <v>71</v>
      </c>
      <c r="B101" s="194" t="s">
        <v>323</v>
      </c>
      <c r="C101" s="595"/>
      <c r="D101" s="595"/>
      <c r="E101" s="31"/>
      <c r="F101" s="31"/>
      <c r="G101" s="31"/>
      <c r="H101" s="31"/>
    </row>
    <row r="102" spans="1:8" ht="12" customHeight="1" x14ac:dyDescent="0.25">
      <c r="A102" s="174" t="s">
        <v>72</v>
      </c>
      <c r="B102" s="195" t="s">
        <v>241</v>
      </c>
      <c r="C102" s="596"/>
      <c r="D102" s="596"/>
      <c r="E102" s="31"/>
      <c r="F102" s="31"/>
      <c r="G102" s="31"/>
      <c r="H102" s="31"/>
    </row>
    <row r="103" spans="1:8" ht="12" customHeight="1" x14ac:dyDescent="0.25">
      <c r="A103" s="174" t="s">
        <v>73</v>
      </c>
      <c r="B103" s="186" t="s">
        <v>412</v>
      </c>
      <c r="C103" s="192"/>
      <c r="D103" s="192"/>
      <c r="E103" s="31"/>
      <c r="F103" s="31"/>
      <c r="G103" s="31"/>
      <c r="H103" s="31"/>
    </row>
    <row r="104" spans="1:8" ht="12" customHeight="1" x14ac:dyDescent="0.25">
      <c r="A104" s="174" t="s">
        <v>74</v>
      </c>
      <c r="B104" s="186" t="s">
        <v>243</v>
      </c>
      <c r="C104" s="192"/>
      <c r="D104" s="192"/>
      <c r="E104" s="31"/>
      <c r="F104" s="31"/>
      <c r="G104" s="31"/>
      <c r="H104" s="31"/>
    </row>
    <row r="105" spans="1:8" ht="12" customHeight="1" x14ac:dyDescent="0.25">
      <c r="A105" s="174" t="s">
        <v>76</v>
      </c>
      <c r="B105" s="195" t="s">
        <v>244</v>
      </c>
      <c r="C105" s="596"/>
      <c r="D105" s="596"/>
      <c r="E105" s="31">
        <v>50675514</v>
      </c>
      <c r="F105" s="31"/>
      <c r="G105" s="31"/>
      <c r="H105" s="36">
        <f>E105+F105</f>
        <v>50675514</v>
      </c>
    </row>
    <row r="106" spans="1:8" ht="12" customHeight="1" x14ac:dyDescent="0.25">
      <c r="A106" s="174" t="s">
        <v>106</v>
      </c>
      <c r="B106" s="195" t="s">
        <v>245</v>
      </c>
      <c r="C106" s="596"/>
      <c r="D106" s="596"/>
      <c r="E106" s="31"/>
      <c r="F106" s="31"/>
      <c r="G106" s="31"/>
      <c r="H106" s="31"/>
    </row>
    <row r="107" spans="1:8" ht="12" customHeight="1" x14ac:dyDescent="0.25">
      <c r="A107" s="174" t="s">
        <v>239</v>
      </c>
      <c r="B107" s="186" t="s">
        <v>246</v>
      </c>
      <c r="C107" s="192"/>
      <c r="D107" s="192"/>
      <c r="E107" s="31"/>
      <c r="F107" s="31"/>
      <c r="G107" s="31"/>
      <c r="H107" s="31"/>
    </row>
    <row r="108" spans="1:8" ht="12" customHeight="1" x14ac:dyDescent="0.25">
      <c r="A108" s="175" t="s">
        <v>240</v>
      </c>
      <c r="B108" s="194" t="s">
        <v>247</v>
      </c>
      <c r="C108" s="595"/>
      <c r="D108" s="595"/>
      <c r="E108" s="31"/>
      <c r="F108" s="31"/>
      <c r="G108" s="31"/>
      <c r="H108" s="31"/>
    </row>
    <row r="109" spans="1:8" ht="12" customHeight="1" x14ac:dyDescent="0.25">
      <c r="A109" s="174" t="s">
        <v>321</v>
      </c>
      <c r="B109" s="194" t="s">
        <v>248</v>
      </c>
      <c r="C109" s="595"/>
      <c r="D109" s="595"/>
      <c r="E109" s="31"/>
      <c r="F109" s="31"/>
      <c r="G109" s="31"/>
      <c r="H109" s="31"/>
    </row>
    <row r="110" spans="1:8" ht="12" customHeight="1" x14ac:dyDescent="0.25">
      <c r="A110" s="176" t="s">
        <v>322</v>
      </c>
      <c r="B110" s="194" t="s">
        <v>249</v>
      </c>
      <c r="C110" s="595"/>
      <c r="D110" s="595"/>
      <c r="E110" s="548">
        <v>235456068</v>
      </c>
      <c r="F110" s="548"/>
      <c r="G110" s="548"/>
      <c r="H110" s="36">
        <f>E110+F110</f>
        <v>235456068</v>
      </c>
    </row>
    <row r="111" spans="1:8" ht="12" customHeight="1" x14ac:dyDescent="0.25">
      <c r="A111" s="174" t="s">
        <v>326</v>
      </c>
      <c r="B111" s="192" t="s">
        <v>35</v>
      </c>
      <c r="C111" s="192"/>
      <c r="D111" s="192"/>
      <c r="E111" s="62">
        <f>E112+E113</f>
        <v>88000000</v>
      </c>
      <c r="F111" s="62">
        <f>F112+F113</f>
        <v>-26613190</v>
      </c>
      <c r="G111" s="62">
        <f>G112+G113</f>
        <v>-13351181</v>
      </c>
      <c r="H111" s="62">
        <f>H112+H113</f>
        <v>48035629</v>
      </c>
    </row>
    <row r="112" spans="1:8" ht="12" customHeight="1" x14ac:dyDescent="0.25">
      <c r="A112" s="174" t="s">
        <v>327</v>
      </c>
      <c r="B112" s="186" t="s">
        <v>329</v>
      </c>
      <c r="C112" s="192"/>
      <c r="D112" s="192"/>
      <c r="E112" s="31">
        <v>10000000</v>
      </c>
      <c r="F112" s="31"/>
      <c r="G112" s="31"/>
      <c r="H112" s="31">
        <v>10000000</v>
      </c>
    </row>
    <row r="113" spans="1:8" ht="12" customHeight="1" thickBot="1" x14ac:dyDescent="0.3">
      <c r="A113" s="177" t="s">
        <v>328</v>
      </c>
      <c r="B113" s="196" t="s">
        <v>330</v>
      </c>
      <c r="C113" s="595"/>
      <c r="D113" s="595"/>
      <c r="E113" s="40">
        <v>78000000</v>
      </c>
      <c r="F113" s="40">
        <v>-26613190</v>
      </c>
      <c r="G113" s="40">
        <v>-13351181</v>
      </c>
      <c r="H113" s="36">
        <f>E113+F113+G113</f>
        <v>38035629</v>
      </c>
    </row>
    <row r="114" spans="1:8" ht="12" customHeight="1" thickBot="1" x14ac:dyDescent="0.3">
      <c r="A114" s="178" t="s">
        <v>5</v>
      </c>
      <c r="B114" s="179" t="s">
        <v>250</v>
      </c>
      <c r="C114" s="597"/>
      <c r="D114" s="597"/>
      <c r="E114" s="26">
        <f>+E115+E117+E119</f>
        <v>190100000</v>
      </c>
      <c r="F114" s="26">
        <f>+F115+F117+F119</f>
        <v>46079314</v>
      </c>
      <c r="G114" s="26">
        <f>+G115+G117+G119</f>
        <v>0</v>
      </c>
      <c r="H114" s="26">
        <f>+H115+H117+H119</f>
        <v>236179314</v>
      </c>
    </row>
    <row r="115" spans="1:8" ht="12" customHeight="1" x14ac:dyDescent="0.25">
      <c r="A115" s="180" t="s">
        <v>65</v>
      </c>
      <c r="B115" s="186" t="s">
        <v>122</v>
      </c>
      <c r="C115" s="594"/>
      <c r="D115" s="594"/>
      <c r="E115" s="444">
        <v>111600000</v>
      </c>
      <c r="F115" s="444">
        <v>42336344</v>
      </c>
      <c r="G115" s="444"/>
      <c r="H115" s="36">
        <f>E115+F115+G115</f>
        <v>153936344</v>
      </c>
    </row>
    <row r="116" spans="1:8" ht="12" customHeight="1" x14ac:dyDescent="0.25">
      <c r="A116" s="180" t="s">
        <v>66</v>
      </c>
      <c r="B116" s="194" t="s">
        <v>254</v>
      </c>
      <c r="C116" s="595"/>
      <c r="D116" s="595"/>
      <c r="E116" s="339"/>
      <c r="F116" s="339"/>
      <c r="G116" s="339"/>
      <c r="H116" s="339"/>
    </row>
    <row r="117" spans="1:8" ht="12" customHeight="1" x14ac:dyDescent="0.25">
      <c r="A117" s="180" t="s">
        <v>67</v>
      </c>
      <c r="B117" s="194" t="s">
        <v>107</v>
      </c>
      <c r="C117" s="595"/>
      <c r="D117" s="595"/>
      <c r="E117" s="339">
        <v>73000000</v>
      </c>
      <c r="F117" s="339"/>
      <c r="G117" s="339"/>
      <c r="H117" s="36">
        <f>E117+F117+G117</f>
        <v>73000000</v>
      </c>
    </row>
    <row r="118" spans="1:8" ht="12" customHeight="1" x14ac:dyDescent="0.25">
      <c r="A118" s="180" t="s">
        <v>68</v>
      </c>
      <c r="B118" s="194" t="s">
        <v>255</v>
      </c>
      <c r="C118" s="595"/>
      <c r="D118" s="595"/>
      <c r="E118" s="31"/>
      <c r="F118" s="31"/>
      <c r="G118" s="31"/>
      <c r="H118" s="31"/>
    </row>
    <row r="119" spans="1:8" ht="12" customHeight="1" x14ac:dyDescent="0.25">
      <c r="A119" s="180" t="s">
        <v>69</v>
      </c>
      <c r="B119" s="164" t="s">
        <v>124</v>
      </c>
      <c r="C119" s="585"/>
      <c r="D119" s="585"/>
      <c r="E119" s="31">
        <v>5500000</v>
      </c>
      <c r="F119" s="31">
        <f>SUM(F120:F127)</f>
        <v>3742970</v>
      </c>
      <c r="G119" s="31"/>
      <c r="H119" s="36">
        <f>E119+F119+G119</f>
        <v>9242970</v>
      </c>
    </row>
    <row r="120" spans="1:8" ht="12" customHeight="1" x14ac:dyDescent="0.25">
      <c r="A120" s="180" t="s">
        <v>75</v>
      </c>
      <c r="B120" s="184" t="s">
        <v>314</v>
      </c>
      <c r="C120" s="598"/>
      <c r="D120" s="598"/>
      <c r="E120" s="31"/>
      <c r="F120" s="31"/>
      <c r="G120" s="31"/>
      <c r="H120" s="31"/>
    </row>
    <row r="121" spans="1:8" ht="12" customHeight="1" x14ac:dyDescent="0.25">
      <c r="A121" s="180" t="s">
        <v>77</v>
      </c>
      <c r="B121" s="197" t="s">
        <v>260</v>
      </c>
      <c r="C121" s="594"/>
      <c r="D121" s="594"/>
      <c r="E121" s="31"/>
      <c r="F121" s="31"/>
      <c r="G121" s="31"/>
      <c r="H121" s="31"/>
    </row>
    <row r="122" spans="1:8" x14ac:dyDescent="0.25">
      <c r="A122" s="180" t="s">
        <v>108</v>
      </c>
      <c r="B122" s="186" t="s">
        <v>243</v>
      </c>
      <c r="C122" s="192"/>
      <c r="D122" s="192"/>
      <c r="E122" s="31"/>
      <c r="F122" s="31"/>
      <c r="G122" s="31"/>
      <c r="H122" s="31"/>
    </row>
    <row r="123" spans="1:8" ht="12" customHeight="1" x14ac:dyDescent="0.25">
      <c r="A123" s="180" t="s">
        <v>109</v>
      </c>
      <c r="B123" s="186" t="s">
        <v>259</v>
      </c>
      <c r="C123" s="192"/>
      <c r="D123" s="192"/>
      <c r="E123" s="31"/>
      <c r="F123" s="31"/>
      <c r="G123" s="31"/>
      <c r="H123" s="31"/>
    </row>
    <row r="124" spans="1:8" ht="12" customHeight="1" x14ac:dyDescent="0.25">
      <c r="A124" s="180" t="s">
        <v>110</v>
      </c>
      <c r="B124" s="186" t="s">
        <v>258</v>
      </c>
      <c r="C124" s="192"/>
      <c r="D124" s="192"/>
      <c r="E124" s="31"/>
      <c r="F124" s="31"/>
      <c r="G124" s="31"/>
      <c r="H124" s="31"/>
    </row>
    <row r="125" spans="1:8" ht="12" customHeight="1" x14ac:dyDescent="0.25">
      <c r="A125" s="180" t="s">
        <v>251</v>
      </c>
      <c r="B125" s="186" t="s">
        <v>246</v>
      </c>
      <c r="C125" s="192"/>
      <c r="D125" s="192"/>
      <c r="E125" s="31"/>
      <c r="F125" s="31"/>
      <c r="G125" s="31"/>
      <c r="H125" s="36"/>
    </row>
    <row r="126" spans="1:8" ht="12" customHeight="1" x14ac:dyDescent="0.25">
      <c r="A126" s="180" t="s">
        <v>252</v>
      </c>
      <c r="B126" s="186" t="s">
        <v>257</v>
      </c>
      <c r="C126" s="192"/>
      <c r="D126" s="192"/>
      <c r="E126" s="31">
        <v>5500000</v>
      </c>
      <c r="F126" s="31"/>
      <c r="G126" s="31"/>
      <c r="H126" s="31">
        <v>5500000</v>
      </c>
    </row>
    <row r="127" spans="1:8" ht="16.5" thickBot="1" x14ac:dyDescent="0.3">
      <c r="A127" s="175" t="s">
        <v>253</v>
      </c>
      <c r="B127" s="186" t="s">
        <v>256</v>
      </c>
      <c r="C127" s="595"/>
      <c r="D127" s="595"/>
      <c r="E127" s="40"/>
      <c r="F127" s="31">
        <v>3742970</v>
      </c>
      <c r="G127" s="31"/>
      <c r="H127" s="36">
        <f>E127+F127</f>
        <v>3742970</v>
      </c>
    </row>
    <row r="128" spans="1:8" ht="12" customHeight="1" thickBot="1" x14ac:dyDescent="0.3">
      <c r="A128" s="158" t="s">
        <v>6</v>
      </c>
      <c r="B128" s="198" t="s">
        <v>331</v>
      </c>
      <c r="C128" s="599"/>
      <c r="D128" s="599"/>
      <c r="E128" s="26">
        <f>+E93+E111+E114</f>
        <v>2888358168</v>
      </c>
      <c r="F128" s="26">
        <f>+F93+F111+F114</f>
        <v>103623924</v>
      </c>
      <c r="G128" s="26">
        <f>+G93+G111+G114</f>
        <v>4148334</v>
      </c>
      <c r="H128" s="26">
        <f>+H93+H111+H114</f>
        <v>2996130426</v>
      </c>
    </row>
    <row r="129" spans="1:8" ht="12" customHeight="1" thickBot="1" x14ac:dyDescent="0.3">
      <c r="A129" s="158" t="s">
        <v>7</v>
      </c>
      <c r="B129" s="198" t="s">
        <v>332</v>
      </c>
      <c r="C129" s="600"/>
      <c r="D129" s="600"/>
      <c r="E129" s="28"/>
      <c r="F129" s="28"/>
      <c r="G129" s="28"/>
      <c r="H129" s="28"/>
    </row>
    <row r="130" spans="1:8" ht="12" customHeight="1" x14ac:dyDescent="0.25">
      <c r="A130" s="180" t="s">
        <v>155</v>
      </c>
      <c r="B130" s="194" t="s">
        <v>339</v>
      </c>
      <c r="C130" s="595"/>
      <c r="D130" s="595"/>
      <c r="E130" s="31"/>
      <c r="F130" s="31"/>
      <c r="G130" s="31"/>
      <c r="H130" s="31"/>
    </row>
    <row r="131" spans="1:8" ht="12" customHeight="1" x14ac:dyDescent="0.25">
      <c r="A131" s="180" t="s">
        <v>156</v>
      </c>
      <c r="B131" s="194" t="s">
        <v>340</v>
      </c>
      <c r="C131" s="595"/>
      <c r="D131" s="595"/>
      <c r="E131" s="31"/>
      <c r="F131" s="31"/>
      <c r="G131" s="31"/>
      <c r="H131" s="31"/>
    </row>
    <row r="132" spans="1:8" ht="12" customHeight="1" thickBot="1" x14ac:dyDescent="0.3">
      <c r="A132" s="175" t="s">
        <v>157</v>
      </c>
      <c r="B132" s="194" t="s">
        <v>341</v>
      </c>
      <c r="C132" s="595"/>
      <c r="D132" s="595"/>
      <c r="E132" s="40"/>
      <c r="F132" s="40"/>
      <c r="G132" s="40"/>
      <c r="H132" s="40"/>
    </row>
    <row r="133" spans="1:8" ht="12" customHeight="1" thickBot="1" x14ac:dyDescent="0.3">
      <c r="A133" s="158" t="s">
        <v>8</v>
      </c>
      <c r="B133" s="198" t="s">
        <v>333</v>
      </c>
      <c r="C133" s="599"/>
      <c r="D133" s="599"/>
      <c r="E133" s="26"/>
      <c r="F133" s="26"/>
      <c r="G133" s="26"/>
      <c r="H133" s="26"/>
    </row>
    <row r="134" spans="1:8" ht="12" customHeight="1" x14ac:dyDescent="0.25">
      <c r="A134" s="180" t="s">
        <v>52</v>
      </c>
      <c r="B134" s="197" t="s">
        <v>342</v>
      </c>
      <c r="C134" s="594"/>
      <c r="D134" s="594"/>
      <c r="E134" s="36"/>
      <c r="F134" s="36"/>
      <c r="G134" s="36"/>
      <c r="H134" s="36"/>
    </row>
    <row r="135" spans="1:8" ht="12" customHeight="1" x14ac:dyDescent="0.25">
      <c r="A135" s="180" t="s">
        <v>53</v>
      </c>
      <c r="B135" s="197" t="s">
        <v>334</v>
      </c>
      <c r="C135" s="594"/>
      <c r="D135" s="594"/>
      <c r="E135" s="31"/>
      <c r="F135" s="31"/>
      <c r="G135" s="31"/>
      <c r="H135" s="31"/>
    </row>
    <row r="136" spans="1:8" ht="12" customHeight="1" x14ac:dyDescent="0.25">
      <c r="A136" s="180" t="s">
        <v>54</v>
      </c>
      <c r="B136" s="197" t="s">
        <v>335</v>
      </c>
      <c r="C136" s="594"/>
      <c r="D136" s="594"/>
      <c r="E136" s="31"/>
      <c r="F136" s="31"/>
      <c r="G136" s="31"/>
      <c r="H136" s="31"/>
    </row>
    <row r="137" spans="1:8" ht="12" customHeight="1" x14ac:dyDescent="0.25">
      <c r="A137" s="180" t="s">
        <v>95</v>
      </c>
      <c r="B137" s="197" t="s">
        <v>336</v>
      </c>
      <c r="C137" s="594"/>
      <c r="D137" s="594"/>
      <c r="E137" s="31"/>
      <c r="F137" s="31"/>
      <c r="G137" s="31"/>
      <c r="H137" s="31"/>
    </row>
    <row r="138" spans="1:8" ht="12" customHeight="1" x14ac:dyDescent="0.25">
      <c r="A138" s="180" t="s">
        <v>96</v>
      </c>
      <c r="B138" s="197" t="s">
        <v>337</v>
      </c>
      <c r="C138" s="594"/>
      <c r="D138" s="594"/>
      <c r="E138" s="31"/>
      <c r="F138" s="31"/>
      <c r="G138" s="31"/>
      <c r="H138" s="31"/>
    </row>
    <row r="139" spans="1:8" ht="12" customHeight="1" thickBot="1" x14ac:dyDescent="0.3">
      <c r="A139" s="175" t="s">
        <v>97</v>
      </c>
      <c r="B139" s="197" t="s">
        <v>338</v>
      </c>
      <c r="C139" s="193"/>
      <c r="D139" s="193"/>
      <c r="E139" s="39"/>
      <c r="F139" s="39"/>
      <c r="G139" s="39"/>
      <c r="H139" s="39"/>
    </row>
    <row r="140" spans="1:8" ht="12" customHeight="1" thickBot="1" x14ac:dyDescent="0.3">
      <c r="A140" s="158" t="s">
        <v>9</v>
      </c>
      <c r="B140" s="198" t="s">
        <v>346</v>
      </c>
      <c r="C140" s="599"/>
      <c r="D140" s="599"/>
      <c r="E140" s="43">
        <f>+E141+E142+E143+E144</f>
        <v>46467848</v>
      </c>
      <c r="F140" s="43">
        <f>+F141+F142+F143+F144</f>
        <v>0</v>
      </c>
      <c r="G140" s="43">
        <f>+G141+G142+G143+G144</f>
        <v>0</v>
      </c>
      <c r="H140" s="43">
        <f>+H141+H142+H143+H144</f>
        <v>46467848</v>
      </c>
    </row>
    <row r="141" spans="1:8" ht="12" customHeight="1" x14ac:dyDescent="0.25">
      <c r="A141" s="180" t="s">
        <v>55</v>
      </c>
      <c r="B141" s="197" t="s">
        <v>261</v>
      </c>
      <c r="C141" s="594"/>
      <c r="D141" s="594"/>
      <c r="E141" s="36"/>
      <c r="F141" s="36"/>
      <c r="G141" s="36"/>
      <c r="H141" s="36"/>
    </row>
    <row r="142" spans="1:8" ht="12" customHeight="1" x14ac:dyDescent="0.25">
      <c r="A142" s="180" t="s">
        <v>56</v>
      </c>
      <c r="B142" s="197" t="s">
        <v>262</v>
      </c>
      <c r="C142" s="594"/>
      <c r="D142" s="594"/>
      <c r="E142" s="550">
        <v>46467848</v>
      </c>
      <c r="F142" s="550"/>
      <c r="G142" s="550"/>
      <c r="H142" s="36">
        <f>E142+F142</f>
        <v>46467848</v>
      </c>
    </row>
    <row r="143" spans="1:8" ht="12" customHeight="1" x14ac:dyDescent="0.25">
      <c r="A143" s="180" t="s">
        <v>175</v>
      </c>
      <c r="B143" s="197" t="s">
        <v>347</v>
      </c>
      <c r="C143" s="594"/>
      <c r="D143" s="594"/>
      <c r="E143" s="31"/>
      <c r="F143" s="31"/>
      <c r="G143" s="31"/>
      <c r="H143" s="31"/>
    </row>
    <row r="144" spans="1:8" ht="12" customHeight="1" thickBot="1" x14ac:dyDescent="0.3">
      <c r="A144" s="175" t="s">
        <v>176</v>
      </c>
      <c r="B144" s="199" t="s">
        <v>281</v>
      </c>
      <c r="C144" s="193"/>
      <c r="D144" s="193"/>
      <c r="E144" s="40"/>
      <c r="F144" s="40"/>
      <c r="G144" s="40"/>
      <c r="H144" s="40"/>
    </row>
    <row r="145" spans="1:8" ht="12" customHeight="1" thickBot="1" x14ac:dyDescent="0.3">
      <c r="A145" s="158" t="s">
        <v>10</v>
      </c>
      <c r="B145" s="198" t="s">
        <v>348</v>
      </c>
      <c r="C145" s="599"/>
      <c r="D145" s="599"/>
      <c r="E145" s="258"/>
      <c r="F145" s="258"/>
      <c r="G145" s="258"/>
      <c r="H145" s="258"/>
    </row>
    <row r="146" spans="1:8" ht="12" customHeight="1" x14ac:dyDescent="0.25">
      <c r="A146" s="180" t="s">
        <v>57</v>
      </c>
      <c r="B146" s="197" t="s">
        <v>343</v>
      </c>
      <c r="C146" s="594"/>
      <c r="D146" s="594"/>
      <c r="E146" s="36"/>
      <c r="F146" s="36"/>
      <c r="G146" s="36"/>
      <c r="H146" s="36"/>
    </row>
    <row r="147" spans="1:8" ht="12" customHeight="1" x14ac:dyDescent="0.25">
      <c r="A147" s="180" t="s">
        <v>58</v>
      </c>
      <c r="B147" s="197" t="s">
        <v>350</v>
      </c>
      <c r="C147" s="594"/>
      <c r="D147" s="594"/>
      <c r="E147" s="31"/>
      <c r="F147" s="31"/>
      <c r="G147" s="31"/>
      <c r="H147" s="31"/>
    </row>
    <row r="148" spans="1:8" ht="12" customHeight="1" x14ac:dyDescent="0.25">
      <c r="A148" s="180" t="s">
        <v>187</v>
      </c>
      <c r="B148" s="197" t="s">
        <v>345</v>
      </c>
      <c r="C148" s="594"/>
      <c r="D148" s="594"/>
      <c r="E148" s="31"/>
      <c r="F148" s="31"/>
      <c r="G148" s="31"/>
      <c r="H148" s="31"/>
    </row>
    <row r="149" spans="1:8" ht="12" customHeight="1" x14ac:dyDescent="0.25">
      <c r="A149" s="180" t="s">
        <v>188</v>
      </c>
      <c r="B149" s="197" t="s">
        <v>351</v>
      </c>
      <c r="C149" s="594"/>
      <c r="D149" s="594"/>
      <c r="E149" s="31"/>
      <c r="F149" s="31"/>
      <c r="G149" s="31"/>
      <c r="H149" s="31"/>
    </row>
    <row r="150" spans="1:8" ht="12" customHeight="1" thickBot="1" x14ac:dyDescent="0.3">
      <c r="A150" s="180" t="s">
        <v>349</v>
      </c>
      <c r="B150" s="197" t="s">
        <v>352</v>
      </c>
      <c r="C150" s="594"/>
      <c r="D150" s="594"/>
      <c r="E150" s="31"/>
      <c r="F150" s="31"/>
      <c r="G150" s="31"/>
      <c r="H150" s="31"/>
    </row>
    <row r="151" spans="1:8" ht="12" customHeight="1" thickBot="1" x14ac:dyDescent="0.3">
      <c r="A151" s="158" t="s">
        <v>11</v>
      </c>
      <c r="B151" s="198" t="s">
        <v>353</v>
      </c>
      <c r="C151" s="601"/>
      <c r="D151" s="601"/>
      <c r="E151" s="259"/>
      <c r="F151" s="259"/>
      <c r="G151" s="259"/>
      <c r="H151" s="259"/>
    </row>
    <row r="152" spans="1:8" ht="12" customHeight="1" thickBot="1" x14ac:dyDescent="0.3">
      <c r="A152" s="158" t="s">
        <v>12</v>
      </c>
      <c r="B152" s="198" t="s">
        <v>354</v>
      </c>
      <c r="C152" s="601"/>
      <c r="D152" s="601"/>
      <c r="E152" s="260"/>
      <c r="F152" s="260"/>
      <c r="G152" s="260"/>
      <c r="H152" s="260"/>
    </row>
    <row r="153" spans="1:8" ht="15" customHeight="1" thickBot="1" x14ac:dyDescent="0.3">
      <c r="A153" s="158" t="s">
        <v>13</v>
      </c>
      <c r="B153" s="198" t="s">
        <v>356</v>
      </c>
      <c r="C153" s="599"/>
      <c r="D153" s="599"/>
      <c r="E153" s="261">
        <f>+E129+E133+E140+E145+E151+E152</f>
        <v>46467848</v>
      </c>
      <c r="F153" s="261">
        <f>+F129+F133+F140+F145+F151+F152</f>
        <v>0</v>
      </c>
      <c r="G153" s="261">
        <f>+G129+G133+G140+G145+G151+G152</f>
        <v>0</v>
      </c>
      <c r="H153" s="261">
        <f>+H129+H133+H140+H145+H151+H152</f>
        <v>46467848</v>
      </c>
    </row>
    <row r="154" spans="1:8" s="159" customFormat="1" ht="20.100000000000001" customHeight="1" thickBot="1" x14ac:dyDescent="0.25">
      <c r="A154" s="169" t="s">
        <v>14</v>
      </c>
      <c r="B154" s="200" t="s">
        <v>355</v>
      </c>
      <c r="C154" s="602"/>
      <c r="D154" s="602"/>
      <c r="E154" s="261">
        <f>+E128+E153</f>
        <v>2934826016</v>
      </c>
      <c r="F154" s="261">
        <f>+F128+F153</f>
        <v>103623924</v>
      </c>
      <c r="G154" s="261">
        <f>+G128+G153</f>
        <v>4148334</v>
      </c>
      <c r="H154" s="261">
        <f>+H128+H153</f>
        <v>3042598274</v>
      </c>
    </row>
    <row r="155" spans="1:8" ht="7.5" customHeight="1" x14ac:dyDescent="0.25"/>
    <row r="156" spans="1:8" x14ac:dyDescent="0.25">
      <c r="A156" s="697" t="s">
        <v>263</v>
      </c>
      <c r="B156" s="697"/>
      <c r="C156" s="576"/>
      <c r="D156" s="576"/>
      <c r="E156" s="249"/>
      <c r="F156" s="249"/>
      <c r="G156" s="249"/>
      <c r="H156" s="249"/>
    </row>
    <row r="157" spans="1:8" ht="15" customHeight="1" thickBot="1" x14ac:dyDescent="0.3">
      <c r="A157" s="695" t="s">
        <v>84</v>
      </c>
      <c r="B157" s="695"/>
      <c r="C157" s="578"/>
      <c r="D157" s="578"/>
      <c r="E157" s="263"/>
      <c r="F157" s="263"/>
      <c r="G157" s="263"/>
      <c r="H157" s="263"/>
    </row>
    <row r="158" spans="1:8" ht="24.95" customHeight="1" thickBot="1" x14ac:dyDescent="0.3">
      <c r="A158" s="158">
        <v>1</v>
      </c>
      <c r="B158" s="181" t="s">
        <v>357</v>
      </c>
      <c r="C158" s="172"/>
      <c r="D158" s="172"/>
      <c r="E158" s="264">
        <f>+E62-E128</f>
        <v>-353532152</v>
      </c>
      <c r="F158" s="264">
        <f>+F62-F128</f>
        <v>56851458</v>
      </c>
      <c r="G158" s="264">
        <f>+G62-G128</f>
        <v>0</v>
      </c>
      <c r="H158" s="264">
        <f>+H62-H128</f>
        <v>-296680694</v>
      </c>
    </row>
    <row r="159" spans="1:8" ht="27.75" customHeight="1" thickBot="1" x14ac:dyDescent="0.3">
      <c r="A159" s="158" t="s">
        <v>5</v>
      </c>
      <c r="B159" s="181" t="s">
        <v>434</v>
      </c>
      <c r="C159" s="172"/>
      <c r="D159" s="172"/>
      <c r="E159" s="264">
        <f>+E86-E153</f>
        <v>353532152</v>
      </c>
      <c r="F159" s="264">
        <f>+F86-F153</f>
        <v>-56851458</v>
      </c>
      <c r="G159" s="264">
        <f>+G86-G153</f>
        <v>0</v>
      </c>
      <c r="H159" s="264">
        <f>+H86-H153</f>
        <v>296680694</v>
      </c>
    </row>
    <row r="167" spans="2:2" x14ac:dyDescent="0.25">
      <c r="B167" s="152" t="s">
        <v>431</v>
      </c>
    </row>
  </sheetData>
  <mergeCells count="6">
    <mergeCell ref="A1:E1"/>
    <mergeCell ref="A2:B2"/>
    <mergeCell ref="A90:B90"/>
    <mergeCell ref="A156:B156"/>
    <mergeCell ref="A157:B157"/>
    <mergeCell ref="A89:B89"/>
  </mergeCells>
  <phoneticPr fontId="0" type="noConversion"/>
  <printOptions horizontalCentered="1"/>
  <pageMargins left="0.78740157480314965" right="0.78740157480314965" top="1.4566929133858268" bottom="0.86614173228346458" header="0.78740157480314965" footer="0.59055118110236227"/>
  <pageSetup paperSize="9" scale="60" fitToHeight="2" orientation="portrait" r:id="rId1"/>
  <headerFooter alignWithMargins="0">
    <oddHeader>&amp;C&amp;"Times New Roman CE,Félkövér"&amp;12
Ócsa Város Önkormányzat
&amp;10 2026. ÉVI  ÖSSZESÍTETT KÖLTSÉGVETÉSI MÉRLEGE&amp;R&amp;11 1. sz. melléklet a  ..../2026. (...) önk. rendelethez
1. sz. melléklet a 3/2026. (II.13.) önk. rendelethez</oddHeader>
  </headerFooter>
  <rowBreaks count="1" manualBreakCount="1">
    <brk id="87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G167"/>
  <sheetViews>
    <sheetView view="pageLayout" topLeftCell="A154" zoomScaleNormal="90" zoomScaleSheetLayoutView="100" workbookViewId="0">
      <selection activeCell="C158" sqref="C158:D158"/>
    </sheetView>
  </sheetViews>
  <sheetFormatPr defaultRowHeight="15.75" x14ac:dyDescent="0.25"/>
  <cols>
    <col min="1" max="1" width="9.5" style="309" customWidth="1"/>
    <col min="2" max="2" width="71.33203125" style="309" customWidth="1"/>
    <col min="3" max="6" width="15.83203125" style="389" customWidth="1"/>
    <col min="7" max="7" width="14.33203125" style="309" customWidth="1"/>
    <col min="8" max="257" width="9.33203125" style="309"/>
    <col min="258" max="258" width="9.5" style="309" customWidth="1"/>
    <col min="259" max="259" width="71.33203125" style="309" customWidth="1"/>
    <col min="260" max="260" width="20.83203125" style="309" customWidth="1"/>
    <col min="261" max="261" width="7.83203125" style="309" customWidth="1"/>
    <col min="262" max="262" width="13.6640625" style="309" customWidth="1"/>
    <col min="263" max="263" width="14.33203125" style="309" customWidth="1"/>
    <col min="264" max="513" width="9.33203125" style="309"/>
    <col min="514" max="514" width="9.5" style="309" customWidth="1"/>
    <col min="515" max="515" width="71.33203125" style="309" customWidth="1"/>
    <col min="516" max="516" width="20.83203125" style="309" customWidth="1"/>
    <col min="517" max="517" width="7.83203125" style="309" customWidth="1"/>
    <col min="518" max="518" width="13.6640625" style="309" customWidth="1"/>
    <col min="519" max="519" width="14.33203125" style="309" customWidth="1"/>
    <col min="520" max="769" width="9.33203125" style="309"/>
    <col min="770" max="770" width="9.5" style="309" customWidth="1"/>
    <col min="771" max="771" width="71.33203125" style="309" customWidth="1"/>
    <col min="772" max="772" width="20.83203125" style="309" customWidth="1"/>
    <col min="773" max="773" width="7.83203125" style="309" customWidth="1"/>
    <col min="774" max="774" width="13.6640625" style="309" customWidth="1"/>
    <col min="775" max="775" width="14.33203125" style="309" customWidth="1"/>
    <col min="776" max="1025" width="9.33203125" style="309"/>
    <col min="1026" max="1026" width="9.5" style="309" customWidth="1"/>
    <col min="1027" max="1027" width="71.33203125" style="309" customWidth="1"/>
    <col min="1028" max="1028" width="20.83203125" style="309" customWidth="1"/>
    <col min="1029" max="1029" width="7.83203125" style="309" customWidth="1"/>
    <col min="1030" max="1030" width="13.6640625" style="309" customWidth="1"/>
    <col min="1031" max="1031" width="14.33203125" style="309" customWidth="1"/>
    <col min="1032" max="1281" width="9.33203125" style="309"/>
    <col min="1282" max="1282" width="9.5" style="309" customWidth="1"/>
    <col min="1283" max="1283" width="71.33203125" style="309" customWidth="1"/>
    <col min="1284" max="1284" width="20.83203125" style="309" customWidth="1"/>
    <col min="1285" max="1285" width="7.83203125" style="309" customWidth="1"/>
    <col min="1286" max="1286" width="13.6640625" style="309" customWidth="1"/>
    <col min="1287" max="1287" width="14.33203125" style="309" customWidth="1"/>
    <col min="1288" max="1537" width="9.33203125" style="309"/>
    <col min="1538" max="1538" width="9.5" style="309" customWidth="1"/>
    <col min="1539" max="1539" width="71.33203125" style="309" customWidth="1"/>
    <col min="1540" max="1540" width="20.83203125" style="309" customWidth="1"/>
    <col min="1541" max="1541" width="7.83203125" style="309" customWidth="1"/>
    <col min="1542" max="1542" width="13.6640625" style="309" customWidth="1"/>
    <col min="1543" max="1543" width="14.33203125" style="309" customWidth="1"/>
    <col min="1544" max="1793" width="9.33203125" style="309"/>
    <col min="1794" max="1794" width="9.5" style="309" customWidth="1"/>
    <col min="1795" max="1795" width="71.33203125" style="309" customWidth="1"/>
    <col min="1796" max="1796" width="20.83203125" style="309" customWidth="1"/>
    <col min="1797" max="1797" width="7.83203125" style="309" customWidth="1"/>
    <col min="1798" max="1798" width="13.6640625" style="309" customWidth="1"/>
    <col min="1799" max="1799" width="14.33203125" style="309" customWidth="1"/>
    <col min="1800" max="2049" width="9.33203125" style="309"/>
    <col min="2050" max="2050" width="9.5" style="309" customWidth="1"/>
    <col min="2051" max="2051" width="71.33203125" style="309" customWidth="1"/>
    <col min="2052" max="2052" width="20.83203125" style="309" customWidth="1"/>
    <col min="2053" max="2053" width="7.83203125" style="309" customWidth="1"/>
    <col min="2054" max="2054" width="13.6640625" style="309" customWidth="1"/>
    <col min="2055" max="2055" width="14.33203125" style="309" customWidth="1"/>
    <col min="2056" max="2305" width="9.33203125" style="309"/>
    <col min="2306" max="2306" width="9.5" style="309" customWidth="1"/>
    <col min="2307" max="2307" width="71.33203125" style="309" customWidth="1"/>
    <col min="2308" max="2308" width="20.83203125" style="309" customWidth="1"/>
    <col min="2309" max="2309" width="7.83203125" style="309" customWidth="1"/>
    <col min="2310" max="2310" width="13.6640625" style="309" customWidth="1"/>
    <col min="2311" max="2311" width="14.33203125" style="309" customWidth="1"/>
    <col min="2312" max="2561" width="9.33203125" style="309"/>
    <col min="2562" max="2562" width="9.5" style="309" customWidth="1"/>
    <col min="2563" max="2563" width="71.33203125" style="309" customWidth="1"/>
    <col min="2564" max="2564" width="20.83203125" style="309" customWidth="1"/>
    <col min="2565" max="2565" width="7.83203125" style="309" customWidth="1"/>
    <col min="2566" max="2566" width="13.6640625" style="309" customWidth="1"/>
    <col min="2567" max="2567" width="14.33203125" style="309" customWidth="1"/>
    <col min="2568" max="2817" width="9.33203125" style="309"/>
    <col min="2818" max="2818" width="9.5" style="309" customWidth="1"/>
    <col min="2819" max="2819" width="71.33203125" style="309" customWidth="1"/>
    <col min="2820" max="2820" width="20.83203125" style="309" customWidth="1"/>
    <col min="2821" max="2821" width="7.83203125" style="309" customWidth="1"/>
    <col min="2822" max="2822" width="13.6640625" style="309" customWidth="1"/>
    <col min="2823" max="2823" width="14.33203125" style="309" customWidth="1"/>
    <col min="2824" max="3073" width="9.33203125" style="309"/>
    <col min="3074" max="3074" width="9.5" style="309" customWidth="1"/>
    <col min="3075" max="3075" width="71.33203125" style="309" customWidth="1"/>
    <col min="3076" max="3076" width="20.83203125" style="309" customWidth="1"/>
    <col min="3077" max="3077" width="7.83203125" style="309" customWidth="1"/>
    <col min="3078" max="3078" width="13.6640625" style="309" customWidth="1"/>
    <col min="3079" max="3079" width="14.33203125" style="309" customWidth="1"/>
    <col min="3080" max="3329" width="9.33203125" style="309"/>
    <col min="3330" max="3330" width="9.5" style="309" customWidth="1"/>
    <col min="3331" max="3331" width="71.33203125" style="309" customWidth="1"/>
    <col min="3332" max="3332" width="20.83203125" style="309" customWidth="1"/>
    <col min="3333" max="3333" width="7.83203125" style="309" customWidth="1"/>
    <col min="3334" max="3334" width="13.6640625" style="309" customWidth="1"/>
    <col min="3335" max="3335" width="14.33203125" style="309" customWidth="1"/>
    <col min="3336" max="3585" width="9.33203125" style="309"/>
    <col min="3586" max="3586" width="9.5" style="309" customWidth="1"/>
    <col min="3587" max="3587" width="71.33203125" style="309" customWidth="1"/>
    <col min="3588" max="3588" width="20.83203125" style="309" customWidth="1"/>
    <col min="3589" max="3589" width="7.83203125" style="309" customWidth="1"/>
    <col min="3590" max="3590" width="13.6640625" style="309" customWidth="1"/>
    <col min="3591" max="3591" width="14.33203125" style="309" customWidth="1"/>
    <col min="3592" max="3841" width="9.33203125" style="309"/>
    <col min="3842" max="3842" width="9.5" style="309" customWidth="1"/>
    <col min="3843" max="3843" width="71.33203125" style="309" customWidth="1"/>
    <col min="3844" max="3844" width="20.83203125" style="309" customWidth="1"/>
    <col min="3845" max="3845" width="7.83203125" style="309" customWidth="1"/>
    <col min="3846" max="3846" width="13.6640625" style="309" customWidth="1"/>
    <col min="3847" max="3847" width="14.33203125" style="309" customWidth="1"/>
    <col min="3848" max="4097" width="9.33203125" style="309"/>
    <col min="4098" max="4098" width="9.5" style="309" customWidth="1"/>
    <col min="4099" max="4099" width="71.33203125" style="309" customWidth="1"/>
    <col min="4100" max="4100" width="20.83203125" style="309" customWidth="1"/>
    <col min="4101" max="4101" width="7.83203125" style="309" customWidth="1"/>
    <col min="4102" max="4102" width="13.6640625" style="309" customWidth="1"/>
    <col min="4103" max="4103" width="14.33203125" style="309" customWidth="1"/>
    <col min="4104" max="4353" width="9.33203125" style="309"/>
    <col min="4354" max="4354" width="9.5" style="309" customWidth="1"/>
    <col min="4355" max="4355" width="71.33203125" style="309" customWidth="1"/>
    <col min="4356" max="4356" width="20.83203125" style="309" customWidth="1"/>
    <col min="4357" max="4357" width="7.83203125" style="309" customWidth="1"/>
    <col min="4358" max="4358" width="13.6640625" style="309" customWidth="1"/>
    <col min="4359" max="4359" width="14.33203125" style="309" customWidth="1"/>
    <col min="4360" max="4609" width="9.33203125" style="309"/>
    <col min="4610" max="4610" width="9.5" style="309" customWidth="1"/>
    <col min="4611" max="4611" width="71.33203125" style="309" customWidth="1"/>
    <col min="4612" max="4612" width="20.83203125" style="309" customWidth="1"/>
    <col min="4613" max="4613" width="7.83203125" style="309" customWidth="1"/>
    <col min="4614" max="4614" width="13.6640625" style="309" customWidth="1"/>
    <col min="4615" max="4615" width="14.33203125" style="309" customWidth="1"/>
    <col min="4616" max="4865" width="9.33203125" style="309"/>
    <col min="4866" max="4866" width="9.5" style="309" customWidth="1"/>
    <col min="4867" max="4867" width="71.33203125" style="309" customWidth="1"/>
    <col min="4868" max="4868" width="20.83203125" style="309" customWidth="1"/>
    <col min="4869" max="4869" width="7.83203125" style="309" customWidth="1"/>
    <col min="4870" max="4870" width="13.6640625" style="309" customWidth="1"/>
    <col min="4871" max="4871" width="14.33203125" style="309" customWidth="1"/>
    <col min="4872" max="5121" width="9.33203125" style="309"/>
    <col min="5122" max="5122" width="9.5" style="309" customWidth="1"/>
    <col min="5123" max="5123" width="71.33203125" style="309" customWidth="1"/>
    <col min="5124" max="5124" width="20.83203125" style="309" customWidth="1"/>
    <col min="5125" max="5125" width="7.83203125" style="309" customWidth="1"/>
    <col min="5126" max="5126" width="13.6640625" style="309" customWidth="1"/>
    <col min="5127" max="5127" width="14.33203125" style="309" customWidth="1"/>
    <col min="5128" max="5377" width="9.33203125" style="309"/>
    <col min="5378" max="5378" width="9.5" style="309" customWidth="1"/>
    <col min="5379" max="5379" width="71.33203125" style="309" customWidth="1"/>
    <col min="5380" max="5380" width="20.83203125" style="309" customWidth="1"/>
    <col min="5381" max="5381" width="7.83203125" style="309" customWidth="1"/>
    <col min="5382" max="5382" width="13.6640625" style="309" customWidth="1"/>
    <col min="5383" max="5383" width="14.33203125" style="309" customWidth="1"/>
    <col min="5384" max="5633" width="9.33203125" style="309"/>
    <col min="5634" max="5634" width="9.5" style="309" customWidth="1"/>
    <col min="5635" max="5635" width="71.33203125" style="309" customWidth="1"/>
    <col min="5636" max="5636" width="20.83203125" style="309" customWidth="1"/>
    <col min="5637" max="5637" width="7.83203125" style="309" customWidth="1"/>
    <col min="5638" max="5638" width="13.6640625" style="309" customWidth="1"/>
    <col min="5639" max="5639" width="14.33203125" style="309" customWidth="1"/>
    <col min="5640" max="5889" width="9.33203125" style="309"/>
    <col min="5890" max="5890" width="9.5" style="309" customWidth="1"/>
    <col min="5891" max="5891" width="71.33203125" style="309" customWidth="1"/>
    <col min="5892" max="5892" width="20.83203125" style="309" customWidth="1"/>
    <col min="5893" max="5893" width="7.83203125" style="309" customWidth="1"/>
    <col min="5894" max="5894" width="13.6640625" style="309" customWidth="1"/>
    <col min="5895" max="5895" width="14.33203125" style="309" customWidth="1"/>
    <col min="5896" max="6145" width="9.33203125" style="309"/>
    <col min="6146" max="6146" width="9.5" style="309" customWidth="1"/>
    <col min="6147" max="6147" width="71.33203125" style="309" customWidth="1"/>
    <col min="6148" max="6148" width="20.83203125" style="309" customWidth="1"/>
    <col min="6149" max="6149" width="7.83203125" style="309" customWidth="1"/>
    <col min="6150" max="6150" width="13.6640625" style="309" customWidth="1"/>
    <col min="6151" max="6151" width="14.33203125" style="309" customWidth="1"/>
    <col min="6152" max="6401" width="9.33203125" style="309"/>
    <col min="6402" max="6402" width="9.5" style="309" customWidth="1"/>
    <col min="6403" max="6403" width="71.33203125" style="309" customWidth="1"/>
    <col min="6404" max="6404" width="20.83203125" style="309" customWidth="1"/>
    <col min="6405" max="6405" width="7.83203125" style="309" customWidth="1"/>
    <col min="6406" max="6406" width="13.6640625" style="309" customWidth="1"/>
    <col min="6407" max="6407" width="14.33203125" style="309" customWidth="1"/>
    <col min="6408" max="6657" width="9.33203125" style="309"/>
    <col min="6658" max="6658" width="9.5" style="309" customWidth="1"/>
    <col min="6659" max="6659" width="71.33203125" style="309" customWidth="1"/>
    <col min="6660" max="6660" width="20.83203125" style="309" customWidth="1"/>
    <col min="6661" max="6661" width="7.83203125" style="309" customWidth="1"/>
    <col min="6662" max="6662" width="13.6640625" style="309" customWidth="1"/>
    <col min="6663" max="6663" width="14.33203125" style="309" customWidth="1"/>
    <col min="6664" max="6913" width="9.33203125" style="309"/>
    <col min="6914" max="6914" width="9.5" style="309" customWidth="1"/>
    <col min="6915" max="6915" width="71.33203125" style="309" customWidth="1"/>
    <col min="6916" max="6916" width="20.83203125" style="309" customWidth="1"/>
    <col min="6917" max="6917" width="7.83203125" style="309" customWidth="1"/>
    <col min="6918" max="6918" width="13.6640625" style="309" customWidth="1"/>
    <col min="6919" max="6919" width="14.33203125" style="309" customWidth="1"/>
    <col min="6920" max="7169" width="9.33203125" style="309"/>
    <col min="7170" max="7170" width="9.5" style="309" customWidth="1"/>
    <col min="7171" max="7171" width="71.33203125" style="309" customWidth="1"/>
    <col min="7172" max="7172" width="20.83203125" style="309" customWidth="1"/>
    <col min="7173" max="7173" width="7.83203125" style="309" customWidth="1"/>
    <col min="7174" max="7174" width="13.6640625" style="309" customWidth="1"/>
    <col min="7175" max="7175" width="14.33203125" style="309" customWidth="1"/>
    <col min="7176" max="7425" width="9.33203125" style="309"/>
    <col min="7426" max="7426" width="9.5" style="309" customWidth="1"/>
    <col min="7427" max="7427" width="71.33203125" style="309" customWidth="1"/>
    <col min="7428" max="7428" width="20.83203125" style="309" customWidth="1"/>
    <col min="7429" max="7429" width="7.83203125" style="309" customWidth="1"/>
    <col min="7430" max="7430" width="13.6640625" style="309" customWidth="1"/>
    <col min="7431" max="7431" width="14.33203125" style="309" customWidth="1"/>
    <col min="7432" max="7681" width="9.33203125" style="309"/>
    <col min="7682" max="7682" width="9.5" style="309" customWidth="1"/>
    <col min="7683" max="7683" width="71.33203125" style="309" customWidth="1"/>
    <col min="7684" max="7684" width="20.83203125" style="309" customWidth="1"/>
    <col min="7685" max="7685" width="7.83203125" style="309" customWidth="1"/>
    <col min="7686" max="7686" width="13.6640625" style="309" customWidth="1"/>
    <col min="7687" max="7687" width="14.33203125" style="309" customWidth="1"/>
    <col min="7688" max="7937" width="9.33203125" style="309"/>
    <col min="7938" max="7938" width="9.5" style="309" customWidth="1"/>
    <col min="7939" max="7939" width="71.33203125" style="309" customWidth="1"/>
    <col min="7940" max="7940" width="20.83203125" style="309" customWidth="1"/>
    <col min="7941" max="7941" width="7.83203125" style="309" customWidth="1"/>
    <col min="7942" max="7942" width="13.6640625" style="309" customWidth="1"/>
    <col min="7943" max="7943" width="14.33203125" style="309" customWidth="1"/>
    <col min="7944" max="8193" width="9.33203125" style="309"/>
    <col min="8194" max="8194" width="9.5" style="309" customWidth="1"/>
    <col min="8195" max="8195" width="71.33203125" style="309" customWidth="1"/>
    <col min="8196" max="8196" width="20.83203125" style="309" customWidth="1"/>
    <col min="8197" max="8197" width="7.83203125" style="309" customWidth="1"/>
    <col min="8198" max="8198" width="13.6640625" style="309" customWidth="1"/>
    <col min="8199" max="8199" width="14.33203125" style="309" customWidth="1"/>
    <col min="8200" max="8449" width="9.33203125" style="309"/>
    <col min="8450" max="8450" width="9.5" style="309" customWidth="1"/>
    <col min="8451" max="8451" width="71.33203125" style="309" customWidth="1"/>
    <col min="8452" max="8452" width="20.83203125" style="309" customWidth="1"/>
    <col min="8453" max="8453" width="7.83203125" style="309" customWidth="1"/>
    <col min="8454" max="8454" width="13.6640625" style="309" customWidth="1"/>
    <col min="8455" max="8455" width="14.33203125" style="309" customWidth="1"/>
    <col min="8456" max="8705" width="9.33203125" style="309"/>
    <col min="8706" max="8706" width="9.5" style="309" customWidth="1"/>
    <col min="8707" max="8707" width="71.33203125" style="309" customWidth="1"/>
    <col min="8708" max="8708" width="20.83203125" style="309" customWidth="1"/>
    <col min="8709" max="8709" width="7.83203125" style="309" customWidth="1"/>
    <col min="8710" max="8710" width="13.6640625" style="309" customWidth="1"/>
    <col min="8711" max="8711" width="14.33203125" style="309" customWidth="1"/>
    <col min="8712" max="8961" width="9.33203125" style="309"/>
    <col min="8962" max="8962" width="9.5" style="309" customWidth="1"/>
    <col min="8963" max="8963" width="71.33203125" style="309" customWidth="1"/>
    <col min="8964" max="8964" width="20.83203125" style="309" customWidth="1"/>
    <col min="8965" max="8965" width="7.83203125" style="309" customWidth="1"/>
    <col min="8966" max="8966" width="13.6640625" style="309" customWidth="1"/>
    <col min="8967" max="8967" width="14.33203125" style="309" customWidth="1"/>
    <col min="8968" max="9217" width="9.33203125" style="309"/>
    <col min="9218" max="9218" width="9.5" style="309" customWidth="1"/>
    <col min="9219" max="9219" width="71.33203125" style="309" customWidth="1"/>
    <col min="9220" max="9220" width="20.83203125" style="309" customWidth="1"/>
    <col min="9221" max="9221" width="7.83203125" style="309" customWidth="1"/>
    <col min="9222" max="9222" width="13.6640625" style="309" customWidth="1"/>
    <col min="9223" max="9223" width="14.33203125" style="309" customWidth="1"/>
    <col min="9224" max="9473" width="9.33203125" style="309"/>
    <col min="9474" max="9474" width="9.5" style="309" customWidth="1"/>
    <col min="9475" max="9475" width="71.33203125" style="309" customWidth="1"/>
    <col min="9476" max="9476" width="20.83203125" style="309" customWidth="1"/>
    <col min="9477" max="9477" width="7.83203125" style="309" customWidth="1"/>
    <col min="9478" max="9478" width="13.6640625" style="309" customWidth="1"/>
    <col min="9479" max="9479" width="14.33203125" style="309" customWidth="1"/>
    <col min="9480" max="9729" width="9.33203125" style="309"/>
    <col min="9730" max="9730" width="9.5" style="309" customWidth="1"/>
    <col min="9731" max="9731" width="71.33203125" style="309" customWidth="1"/>
    <col min="9732" max="9732" width="20.83203125" style="309" customWidth="1"/>
    <col min="9733" max="9733" width="7.83203125" style="309" customWidth="1"/>
    <col min="9734" max="9734" width="13.6640625" style="309" customWidth="1"/>
    <col min="9735" max="9735" width="14.33203125" style="309" customWidth="1"/>
    <col min="9736" max="9985" width="9.33203125" style="309"/>
    <col min="9986" max="9986" width="9.5" style="309" customWidth="1"/>
    <col min="9987" max="9987" width="71.33203125" style="309" customWidth="1"/>
    <col min="9988" max="9988" width="20.83203125" style="309" customWidth="1"/>
    <col min="9989" max="9989" width="7.83203125" style="309" customWidth="1"/>
    <col min="9990" max="9990" width="13.6640625" style="309" customWidth="1"/>
    <col min="9991" max="9991" width="14.33203125" style="309" customWidth="1"/>
    <col min="9992" max="10241" width="9.33203125" style="309"/>
    <col min="10242" max="10242" width="9.5" style="309" customWidth="1"/>
    <col min="10243" max="10243" width="71.33203125" style="309" customWidth="1"/>
    <col min="10244" max="10244" width="20.83203125" style="309" customWidth="1"/>
    <col min="10245" max="10245" width="7.83203125" style="309" customWidth="1"/>
    <col min="10246" max="10246" width="13.6640625" style="309" customWidth="1"/>
    <col min="10247" max="10247" width="14.33203125" style="309" customWidth="1"/>
    <col min="10248" max="10497" width="9.33203125" style="309"/>
    <col min="10498" max="10498" width="9.5" style="309" customWidth="1"/>
    <col min="10499" max="10499" width="71.33203125" style="309" customWidth="1"/>
    <col min="10500" max="10500" width="20.83203125" style="309" customWidth="1"/>
    <col min="10501" max="10501" width="7.83203125" style="309" customWidth="1"/>
    <col min="10502" max="10502" width="13.6640625" style="309" customWidth="1"/>
    <col min="10503" max="10503" width="14.33203125" style="309" customWidth="1"/>
    <col min="10504" max="10753" width="9.33203125" style="309"/>
    <col min="10754" max="10754" width="9.5" style="309" customWidth="1"/>
    <col min="10755" max="10755" width="71.33203125" style="309" customWidth="1"/>
    <col min="10756" max="10756" width="20.83203125" style="309" customWidth="1"/>
    <col min="10757" max="10757" width="7.83203125" style="309" customWidth="1"/>
    <col min="10758" max="10758" width="13.6640625" style="309" customWidth="1"/>
    <col min="10759" max="10759" width="14.33203125" style="309" customWidth="1"/>
    <col min="10760" max="11009" width="9.33203125" style="309"/>
    <col min="11010" max="11010" width="9.5" style="309" customWidth="1"/>
    <col min="11011" max="11011" width="71.33203125" style="309" customWidth="1"/>
    <col min="11012" max="11012" width="20.83203125" style="309" customWidth="1"/>
    <col min="11013" max="11013" width="7.83203125" style="309" customWidth="1"/>
    <col min="11014" max="11014" width="13.6640625" style="309" customWidth="1"/>
    <col min="11015" max="11015" width="14.33203125" style="309" customWidth="1"/>
    <col min="11016" max="11265" width="9.33203125" style="309"/>
    <col min="11266" max="11266" width="9.5" style="309" customWidth="1"/>
    <col min="11267" max="11267" width="71.33203125" style="309" customWidth="1"/>
    <col min="11268" max="11268" width="20.83203125" style="309" customWidth="1"/>
    <col min="11269" max="11269" width="7.83203125" style="309" customWidth="1"/>
    <col min="11270" max="11270" width="13.6640625" style="309" customWidth="1"/>
    <col min="11271" max="11271" width="14.33203125" style="309" customWidth="1"/>
    <col min="11272" max="11521" width="9.33203125" style="309"/>
    <col min="11522" max="11522" width="9.5" style="309" customWidth="1"/>
    <col min="11523" max="11523" width="71.33203125" style="309" customWidth="1"/>
    <col min="11524" max="11524" width="20.83203125" style="309" customWidth="1"/>
    <col min="11525" max="11525" width="7.83203125" style="309" customWidth="1"/>
    <col min="11526" max="11526" width="13.6640625" style="309" customWidth="1"/>
    <col min="11527" max="11527" width="14.33203125" style="309" customWidth="1"/>
    <col min="11528" max="11777" width="9.33203125" style="309"/>
    <col min="11778" max="11778" width="9.5" style="309" customWidth="1"/>
    <col min="11779" max="11779" width="71.33203125" style="309" customWidth="1"/>
    <col min="11780" max="11780" width="20.83203125" style="309" customWidth="1"/>
    <col min="11781" max="11781" width="7.83203125" style="309" customWidth="1"/>
    <col min="11782" max="11782" width="13.6640625" style="309" customWidth="1"/>
    <col min="11783" max="11783" width="14.33203125" style="309" customWidth="1"/>
    <col min="11784" max="12033" width="9.33203125" style="309"/>
    <col min="12034" max="12034" width="9.5" style="309" customWidth="1"/>
    <col min="12035" max="12035" width="71.33203125" style="309" customWidth="1"/>
    <col min="12036" max="12036" width="20.83203125" style="309" customWidth="1"/>
    <col min="12037" max="12037" width="7.83203125" style="309" customWidth="1"/>
    <col min="12038" max="12038" width="13.6640625" style="309" customWidth="1"/>
    <col min="12039" max="12039" width="14.33203125" style="309" customWidth="1"/>
    <col min="12040" max="12289" width="9.33203125" style="309"/>
    <col min="12290" max="12290" width="9.5" style="309" customWidth="1"/>
    <col min="12291" max="12291" width="71.33203125" style="309" customWidth="1"/>
    <col min="12292" max="12292" width="20.83203125" style="309" customWidth="1"/>
    <col min="12293" max="12293" width="7.83203125" style="309" customWidth="1"/>
    <col min="12294" max="12294" width="13.6640625" style="309" customWidth="1"/>
    <col min="12295" max="12295" width="14.33203125" style="309" customWidth="1"/>
    <col min="12296" max="12545" width="9.33203125" style="309"/>
    <col min="12546" max="12546" width="9.5" style="309" customWidth="1"/>
    <col min="12547" max="12547" width="71.33203125" style="309" customWidth="1"/>
    <col min="12548" max="12548" width="20.83203125" style="309" customWidth="1"/>
    <col min="12549" max="12549" width="7.83203125" style="309" customWidth="1"/>
    <col min="12550" max="12550" width="13.6640625" style="309" customWidth="1"/>
    <col min="12551" max="12551" width="14.33203125" style="309" customWidth="1"/>
    <col min="12552" max="12801" width="9.33203125" style="309"/>
    <col min="12802" max="12802" width="9.5" style="309" customWidth="1"/>
    <col min="12803" max="12803" width="71.33203125" style="309" customWidth="1"/>
    <col min="12804" max="12804" width="20.83203125" style="309" customWidth="1"/>
    <col min="12805" max="12805" width="7.83203125" style="309" customWidth="1"/>
    <col min="12806" max="12806" width="13.6640625" style="309" customWidth="1"/>
    <col min="12807" max="12807" width="14.33203125" style="309" customWidth="1"/>
    <col min="12808" max="13057" width="9.33203125" style="309"/>
    <col min="13058" max="13058" width="9.5" style="309" customWidth="1"/>
    <col min="13059" max="13059" width="71.33203125" style="309" customWidth="1"/>
    <col min="13060" max="13060" width="20.83203125" style="309" customWidth="1"/>
    <col min="13061" max="13061" width="7.83203125" style="309" customWidth="1"/>
    <col min="13062" max="13062" width="13.6640625" style="309" customWidth="1"/>
    <col min="13063" max="13063" width="14.33203125" style="309" customWidth="1"/>
    <col min="13064" max="13313" width="9.33203125" style="309"/>
    <col min="13314" max="13314" width="9.5" style="309" customWidth="1"/>
    <col min="13315" max="13315" width="71.33203125" style="309" customWidth="1"/>
    <col min="13316" max="13316" width="20.83203125" style="309" customWidth="1"/>
    <col min="13317" max="13317" width="7.83203125" style="309" customWidth="1"/>
    <col min="13318" max="13318" width="13.6640625" style="309" customWidth="1"/>
    <col min="13319" max="13319" width="14.33203125" style="309" customWidth="1"/>
    <col min="13320" max="13569" width="9.33203125" style="309"/>
    <col min="13570" max="13570" width="9.5" style="309" customWidth="1"/>
    <col min="13571" max="13571" width="71.33203125" style="309" customWidth="1"/>
    <col min="13572" max="13572" width="20.83203125" style="309" customWidth="1"/>
    <col min="13573" max="13573" width="7.83203125" style="309" customWidth="1"/>
    <col min="13574" max="13574" width="13.6640625" style="309" customWidth="1"/>
    <col min="13575" max="13575" width="14.33203125" style="309" customWidth="1"/>
    <col min="13576" max="13825" width="9.33203125" style="309"/>
    <col min="13826" max="13826" width="9.5" style="309" customWidth="1"/>
    <col min="13827" max="13827" width="71.33203125" style="309" customWidth="1"/>
    <col min="13828" max="13828" width="20.83203125" style="309" customWidth="1"/>
    <col min="13829" max="13829" width="7.83203125" style="309" customWidth="1"/>
    <col min="13830" max="13830" width="13.6640625" style="309" customWidth="1"/>
    <col min="13831" max="13831" width="14.33203125" style="309" customWidth="1"/>
    <col min="13832" max="14081" width="9.33203125" style="309"/>
    <col min="14082" max="14082" width="9.5" style="309" customWidth="1"/>
    <col min="14083" max="14083" width="71.33203125" style="309" customWidth="1"/>
    <col min="14084" max="14084" width="20.83203125" style="309" customWidth="1"/>
    <col min="14085" max="14085" width="7.83203125" style="309" customWidth="1"/>
    <col min="14086" max="14086" width="13.6640625" style="309" customWidth="1"/>
    <col min="14087" max="14087" width="14.33203125" style="309" customWidth="1"/>
    <col min="14088" max="14337" width="9.33203125" style="309"/>
    <col min="14338" max="14338" width="9.5" style="309" customWidth="1"/>
    <col min="14339" max="14339" width="71.33203125" style="309" customWidth="1"/>
    <col min="14340" max="14340" width="20.83203125" style="309" customWidth="1"/>
    <col min="14341" max="14341" width="7.83203125" style="309" customWidth="1"/>
    <col min="14342" max="14342" width="13.6640625" style="309" customWidth="1"/>
    <col min="14343" max="14343" width="14.33203125" style="309" customWidth="1"/>
    <col min="14344" max="14593" width="9.33203125" style="309"/>
    <col min="14594" max="14594" width="9.5" style="309" customWidth="1"/>
    <col min="14595" max="14595" width="71.33203125" style="309" customWidth="1"/>
    <col min="14596" max="14596" width="20.83203125" style="309" customWidth="1"/>
    <col min="14597" max="14597" width="7.83203125" style="309" customWidth="1"/>
    <col min="14598" max="14598" width="13.6640625" style="309" customWidth="1"/>
    <col min="14599" max="14599" width="14.33203125" style="309" customWidth="1"/>
    <col min="14600" max="14849" width="9.33203125" style="309"/>
    <col min="14850" max="14850" width="9.5" style="309" customWidth="1"/>
    <col min="14851" max="14851" width="71.33203125" style="309" customWidth="1"/>
    <col min="14852" max="14852" width="20.83203125" style="309" customWidth="1"/>
    <col min="14853" max="14853" width="7.83203125" style="309" customWidth="1"/>
    <col min="14854" max="14854" width="13.6640625" style="309" customWidth="1"/>
    <col min="14855" max="14855" width="14.33203125" style="309" customWidth="1"/>
    <col min="14856" max="15105" width="9.33203125" style="309"/>
    <col min="15106" max="15106" width="9.5" style="309" customWidth="1"/>
    <col min="15107" max="15107" width="71.33203125" style="309" customWidth="1"/>
    <col min="15108" max="15108" width="20.83203125" style="309" customWidth="1"/>
    <col min="15109" max="15109" width="7.83203125" style="309" customWidth="1"/>
    <col min="15110" max="15110" width="13.6640625" style="309" customWidth="1"/>
    <col min="15111" max="15111" width="14.33203125" style="309" customWidth="1"/>
    <col min="15112" max="15361" width="9.33203125" style="309"/>
    <col min="15362" max="15362" width="9.5" style="309" customWidth="1"/>
    <col min="15363" max="15363" width="71.33203125" style="309" customWidth="1"/>
    <col min="15364" max="15364" width="20.83203125" style="309" customWidth="1"/>
    <col min="15365" max="15365" width="7.83203125" style="309" customWidth="1"/>
    <col min="15366" max="15366" width="13.6640625" style="309" customWidth="1"/>
    <col min="15367" max="15367" width="14.33203125" style="309" customWidth="1"/>
    <col min="15368" max="15617" width="9.33203125" style="309"/>
    <col min="15618" max="15618" width="9.5" style="309" customWidth="1"/>
    <col min="15619" max="15619" width="71.33203125" style="309" customWidth="1"/>
    <col min="15620" max="15620" width="20.83203125" style="309" customWidth="1"/>
    <col min="15621" max="15621" width="7.83203125" style="309" customWidth="1"/>
    <col min="15622" max="15622" width="13.6640625" style="309" customWidth="1"/>
    <col min="15623" max="15623" width="14.33203125" style="309" customWidth="1"/>
    <col min="15624" max="15873" width="9.33203125" style="309"/>
    <col min="15874" max="15874" width="9.5" style="309" customWidth="1"/>
    <col min="15875" max="15875" width="71.33203125" style="309" customWidth="1"/>
    <col min="15876" max="15876" width="20.83203125" style="309" customWidth="1"/>
    <col min="15877" max="15877" width="7.83203125" style="309" customWidth="1"/>
    <col min="15878" max="15878" width="13.6640625" style="309" customWidth="1"/>
    <col min="15879" max="15879" width="14.33203125" style="309" customWidth="1"/>
    <col min="15880" max="16129" width="9.33203125" style="309"/>
    <col min="16130" max="16130" width="9.5" style="309" customWidth="1"/>
    <col min="16131" max="16131" width="71.33203125" style="309" customWidth="1"/>
    <col min="16132" max="16132" width="20.83203125" style="309" customWidth="1"/>
    <col min="16133" max="16133" width="7.83203125" style="309" customWidth="1"/>
    <col min="16134" max="16134" width="13.6640625" style="309" customWidth="1"/>
    <col min="16135" max="16135" width="14.33203125" style="309" customWidth="1"/>
    <col min="16136" max="16384" width="9.33203125" style="309"/>
  </cols>
  <sheetData>
    <row r="1" spans="1:6" ht="15.95" customHeight="1" x14ac:dyDescent="0.25">
      <c r="A1" s="700" t="s">
        <v>2</v>
      </c>
      <c r="B1" s="700"/>
      <c r="C1" s="308"/>
      <c r="D1" s="308"/>
      <c r="E1" s="308"/>
      <c r="F1" s="308"/>
    </row>
    <row r="2" spans="1:6" ht="15.95" customHeight="1" thickBot="1" x14ac:dyDescent="0.3">
      <c r="A2" s="699"/>
      <c r="B2" s="699"/>
      <c r="C2" s="310"/>
      <c r="D2" s="310"/>
      <c r="E2" s="310"/>
      <c r="F2" s="310" t="s">
        <v>439</v>
      </c>
    </row>
    <row r="3" spans="1:6" ht="38.1" customHeight="1" thickBot="1" x14ac:dyDescent="0.3">
      <c r="A3" s="311" t="s">
        <v>47</v>
      </c>
      <c r="B3" s="312" t="s">
        <v>3</v>
      </c>
      <c r="C3" s="251" t="s">
        <v>446</v>
      </c>
      <c r="D3" s="605" t="s">
        <v>490</v>
      </c>
      <c r="E3" s="605" t="s">
        <v>498</v>
      </c>
      <c r="F3" s="605" t="s">
        <v>491</v>
      </c>
    </row>
    <row r="4" spans="1:6" s="316" customFormat="1" ht="12" customHeight="1" thickBot="1" x14ac:dyDescent="0.25">
      <c r="A4" s="313"/>
      <c r="B4" s="314" t="s">
        <v>369</v>
      </c>
      <c r="C4" s="315" t="s">
        <v>370</v>
      </c>
      <c r="D4" s="315" t="s">
        <v>371</v>
      </c>
      <c r="E4" s="248" t="s">
        <v>372</v>
      </c>
      <c r="F4" s="248" t="s">
        <v>438</v>
      </c>
    </row>
    <row r="5" spans="1:6" s="320" customFormat="1" ht="12" customHeight="1" thickBot="1" x14ac:dyDescent="0.25">
      <c r="A5" s="317" t="s">
        <v>4</v>
      </c>
      <c r="B5" s="318" t="s">
        <v>141</v>
      </c>
      <c r="C5" s="319">
        <f>+C6+C7+C8+C9+C10+C11</f>
        <v>981331276</v>
      </c>
      <c r="D5" s="319">
        <f>+D6+D7+D8+D9+D10+D11</f>
        <v>0</v>
      </c>
      <c r="E5" s="319">
        <f>+E6+E7+E8+E9+E10+E11</f>
        <v>0</v>
      </c>
      <c r="F5" s="319">
        <f>+F6+F7+F8+F9+F10+F11</f>
        <v>981331276</v>
      </c>
    </row>
    <row r="6" spans="1:6" s="320" customFormat="1" ht="12" customHeight="1" x14ac:dyDescent="0.2">
      <c r="A6" s="321" t="s">
        <v>59</v>
      </c>
      <c r="B6" s="322" t="s">
        <v>142</v>
      </c>
      <c r="C6" s="323">
        <v>105152790</v>
      </c>
      <c r="D6" s="323"/>
      <c r="E6" s="323"/>
      <c r="F6" s="323">
        <v>105152790</v>
      </c>
    </row>
    <row r="7" spans="1:6" s="320" customFormat="1" ht="12" customHeight="1" x14ac:dyDescent="0.2">
      <c r="A7" s="324" t="s">
        <v>60</v>
      </c>
      <c r="B7" s="325" t="s">
        <v>143</v>
      </c>
      <c r="C7" s="326">
        <v>508904688</v>
      </c>
      <c r="D7" s="326"/>
      <c r="E7" s="326"/>
      <c r="F7" s="326">
        <v>508904688</v>
      </c>
    </row>
    <row r="8" spans="1:6" s="320" customFormat="1" ht="12" customHeight="1" x14ac:dyDescent="0.2">
      <c r="A8" s="324" t="s">
        <v>61</v>
      </c>
      <c r="B8" s="325" t="s">
        <v>398</v>
      </c>
      <c r="C8" s="306">
        <v>344603826</v>
      </c>
      <c r="D8" s="306"/>
      <c r="E8" s="306"/>
      <c r="F8" s="306">
        <v>344603826</v>
      </c>
    </row>
    <row r="9" spans="1:6" s="320" customFormat="1" ht="12" customHeight="1" x14ac:dyDescent="0.2">
      <c r="A9" s="324" t="s">
        <v>62</v>
      </c>
      <c r="B9" s="325" t="s">
        <v>144</v>
      </c>
      <c r="C9" s="306">
        <v>22669972</v>
      </c>
      <c r="D9" s="306"/>
      <c r="E9" s="306"/>
      <c r="F9" s="306">
        <v>22669972</v>
      </c>
    </row>
    <row r="10" spans="1:6" s="320" customFormat="1" ht="12" customHeight="1" x14ac:dyDescent="0.2">
      <c r="A10" s="324" t="s">
        <v>79</v>
      </c>
      <c r="B10" s="327" t="s">
        <v>315</v>
      </c>
      <c r="C10" s="328"/>
      <c r="D10" s="328"/>
      <c r="E10" s="328"/>
      <c r="F10" s="328"/>
    </row>
    <row r="11" spans="1:6" s="320" customFormat="1" ht="12" customHeight="1" thickBot="1" x14ac:dyDescent="0.25">
      <c r="A11" s="329" t="s">
        <v>63</v>
      </c>
      <c r="B11" s="330" t="s">
        <v>316</v>
      </c>
      <c r="C11" s="564"/>
      <c r="D11" s="564"/>
      <c r="E11" s="564"/>
      <c r="F11" s="564"/>
    </row>
    <row r="12" spans="1:6" s="320" customFormat="1" ht="12" customHeight="1" thickBot="1" x14ac:dyDescent="0.25">
      <c r="A12" s="317" t="s">
        <v>5</v>
      </c>
      <c r="B12" s="331" t="s">
        <v>145</v>
      </c>
      <c r="C12" s="319">
        <f>+C13+C14+C15+C16+C17</f>
        <v>48145000</v>
      </c>
      <c r="D12" s="319">
        <f>+D13+D14+D15+D16+D17</f>
        <v>121337038</v>
      </c>
      <c r="E12" s="319">
        <f>+E13+E14+E15+E16+E17</f>
        <v>853334</v>
      </c>
      <c r="F12" s="319">
        <f>+F13+F14+F15+F16+F17</f>
        <v>170335372</v>
      </c>
    </row>
    <row r="13" spans="1:6" s="320" customFormat="1" ht="12" customHeight="1" x14ac:dyDescent="0.2">
      <c r="A13" s="321" t="s">
        <v>65</v>
      </c>
      <c r="B13" s="322" t="s">
        <v>146</v>
      </c>
      <c r="C13" s="332"/>
      <c r="D13" s="610">
        <v>36744534</v>
      </c>
      <c r="E13" s="610"/>
      <c r="F13" s="28">
        <f>C13+D13</f>
        <v>36744534</v>
      </c>
    </row>
    <row r="14" spans="1:6" s="320" customFormat="1" ht="12" customHeight="1" x14ac:dyDescent="0.2">
      <c r="A14" s="324" t="s">
        <v>66</v>
      </c>
      <c r="B14" s="186" t="s">
        <v>494</v>
      </c>
      <c r="C14" s="306"/>
      <c r="D14" s="306">
        <v>23878996</v>
      </c>
      <c r="E14" s="31">
        <v>853334</v>
      </c>
      <c r="F14" s="31">
        <f>C14+D14+E14</f>
        <v>24732330</v>
      </c>
    </row>
    <row r="15" spans="1:6" s="320" customFormat="1" ht="12" customHeight="1" x14ac:dyDescent="0.2">
      <c r="A15" s="324" t="s">
        <v>67</v>
      </c>
      <c r="B15" s="187" t="s">
        <v>496</v>
      </c>
      <c r="C15" s="306"/>
      <c r="D15" s="306"/>
      <c r="E15" s="306"/>
      <c r="F15" s="306"/>
    </row>
    <row r="16" spans="1:6" s="320" customFormat="1" ht="12" customHeight="1" x14ac:dyDescent="0.2">
      <c r="A16" s="324" t="s">
        <v>68</v>
      </c>
      <c r="B16" s="334" t="s">
        <v>437</v>
      </c>
      <c r="C16" s="306"/>
      <c r="D16" s="306">
        <v>60713508</v>
      </c>
      <c r="E16" s="306"/>
      <c r="F16" s="31">
        <f>C16+D16</f>
        <v>60713508</v>
      </c>
    </row>
    <row r="17" spans="1:7" s="320" customFormat="1" ht="12" customHeight="1" x14ac:dyDescent="0.2">
      <c r="A17" s="324" t="s">
        <v>69</v>
      </c>
      <c r="B17" s="325" t="s">
        <v>148</v>
      </c>
      <c r="C17" s="332">
        <v>48145000</v>
      </c>
      <c r="D17" s="332"/>
      <c r="E17" s="332"/>
      <c r="F17" s="306">
        <v>48145000</v>
      </c>
    </row>
    <row r="18" spans="1:7" s="320" customFormat="1" ht="12" customHeight="1" thickBot="1" x14ac:dyDescent="0.25">
      <c r="A18" s="329" t="s">
        <v>75</v>
      </c>
      <c r="B18" s="330" t="s">
        <v>149</v>
      </c>
      <c r="C18" s="335"/>
      <c r="D18" s="335"/>
      <c r="E18" s="335"/>
      <c r="F18" s="335"/>
    </row>
    <row r="19" spans="1:7" s="320" customFormat="1" ht="12" customHeight="1" thickBot="1" x14ac:dyDescent="0.25">
      <c r="A19" s="317" t="s">
        <v>6</v>
      </c>
      <c r="B19" s="318" t="s">
        <v>150</v>
      </c>
      <c r="C19" s="336"/>
      <c r="D19" s="41">
        <v>29836344</v>
      </c>
      <c r="E19" s="41"/>
      <c r="F19" s="41">
        <f>C19+D19</f>
        <v>29836344</v>
      </c>
    </row>
    <row r="20" spans="1:7" s="320" customFormat="1" ht="12" customHeight="1" x14ac:dyDescent="0.2">
      <c r="A20" s="321" t="s">
        <v>48</v>
      </c>
      <c r="B20" s="322" t="s">
        <v>151</v>
      </c>
      <c r="C20" s="332"/>
      <c r="D20" s="332"/>
      <c r="E20" s="332"/>
      <c r="F20" s="332"/>
    </row>
    <row r="21" spans="1:7" s="320" customFormat="1" ht="12" customHeight="1" x14ac:dyDescent="0.2">
      <c r="A21" s="324" t="s">
        <v>49</v>
      </c>
      <c r="B21" s="325" t="s">
        <v>152</v>
      </c>
      <c r="C21" s="306"/>
      <c r="D21" s="306"/>
      <c r="E21" s="306"/>
      <c r="F21" s="306"/>
    </row>
    <row r="22" spans="1:7" s="320" customFormat="1" ht="12" customHeight="1" x14ac:dyDescent="0.2">
      <c r="A22" s="324" t="s">
        <v>50</v>
      </c>
      <c r="B22" s="325" t="s">
        <v>310</v>
      </c>
      <c r="C22" s="306"/>
      <c r="D22" s="306"/>
      <c r="E22" s="306"/>
      <c r="F22" s="306"/>
    </row>
    <row r="23" spans="1:7" s="320" customFormat="1" ht="12" customHeight="1" x14ac:dyDescent="0.2">
      <c r="A23" s="324" t="s">
        <v>51</v>
      </c>
      <c r="B23" s="325" t="s">
        <v>311</v>
      </c>
      <c r="C23" s="306"/>
      <c r="D23" s="306"/>
      <c r="E23" s="306"/>
      <c r="F23" s="306"/>
    </row>
    <row r="24" spans="1:7" s="320" customFormat="1" ht="12" customHeight="1" x14ac:dyDescent="0.2">
      <c r="A24" s="324" t="s">
        <v>91</v>
      </c>
      <c r="B24" s="325" t="s">
        <v>153</v>
      </c>
      <c r="C24" s="306">
        <v>0</v>
      </c>
      <c r="D24" s="31">
        <v>29836344</v>
      </c>
      <c r="E24" s="31"/>
      <c r="F24" s="36">
        <f>C24+D24</f>
        <v>29836344</v>
      </c>
    </row>
    <row r="25" spans="1:7" s="320" customFormat="1" ht="12" customHeight="1" thickBot="1" x14ac:dyDescent="0.25">
      <c r="A25" s="329" t="s">
        <v>92</v>
      </c>
      <c r="B25" s="337" t="s">
        <v>154</v>
      </c>
      <c r="C25" s="335"/>
      <c r="D25" s="335"/>
      <c r="E25" s="335"/>
      <c r="F25" s="335"/>
    </row>
    <row r="26" spans="1:7" s="320" customFormat="1" ht="12" customHeight="1" thickBot="1" x14ac:dyDescent="0.25">
      <c r="A26" s="317" t="s">
        <v>93</v>
      </c>
      <c r="B26" s="318" t="s">
        <v>399</v>
      </c>
      <c r="C26" s="338">
        <f>SUM(C27:C33)</f>
        <v>744900740</v>
      </c>
      <c r="D26" s="338">
        <f>SUM(D27:D33)</f>
        <v>0</v>
      </c>
      <c r="E26" s="338">
        <f>SUM(E27:E33)</f>
        <v>0</v>
      </c>
      <c r="F26" s="338">
        <f>SUM(F27:F33)</f>
        <v>744900740</v>
      </c>
    </row>
    <row r="27" spans="1:7" s="320" customFormat="1" ht="12" customHeight="1" x14ac:dyDescent="0.2">
      <c r="A27" s="321" t="s">
        <v>155</v>
      </c>
      <c r="B27" s="322" t="s">
        <v>403</v>
      </c>
      <c r="C27" s="28">
        <v>50000000</v>
      </c>
      <c r="D27" s="28"/>
      <c r="E27" s="28"/>
      <c r="F27" s="28">
        <v>50000000</v>
      </c>
    </row>
    <row r="28" spans="1:7" s="320" customFormat="1" ht="12" customHeight="1" x14ac:dyDescent="0.2">
      <c r="A28" s="324" t="s">
        <v>156</v>
      </c>
      <c r="B28" s="325" t="s">
        <v>411</v>
      </c>
      <c r="C28" s="31">
        <v>43000000</v>
      </c>
      <c r="D28" s="31"/>
      <c r="E28" s="31"/>
      <c r="F28" s="31">
        <v>43000000</v>
      </c>
    </row>
    <row r="29" spans="1:7" s="320" customFormat="1" ht="12" customHeight="1" x14ac:dyDescent="0.2">
      <c r="A29" s="324" t="s">
        <v>157</v>
      </c>
      <c r="B29" s="325" t="s">
        <v>404</v>
      </c>
      <c r="C29" s="31">
        <v>644730740</v>
      </c>
      <c r="D29" s="31"/>
      <c r="E29" s="31"/>
      <c r="F29" s="31">
        <f>C29+D29+E29</f>
        <v>644730740</v>
      </c>
      <c r="G29" s="340"/>
    </row>
    <row r="30" spans="1:7" s="320" customFormat="1" ht="12" customHeight="1" x14ac:dyDescent="0.2">
      <c r="A30" s="324" t="s">
        <v>158</v>
      </c>
      <c r="B30" s="325" t="s">
        <v>405</v>
      </c>
      <c r="C30" s="31">
        <v>1000000</v>
      </c>
      <c r="D30" s="31"/>
      <c r="E30" s="31"/>
      <c r="F30" s="31">
        <v>1000000</v>
      </c>
    </row>
    <row r="31" spans="1:7" s="320" customFormat="1" ht="12" customHeight="1" x14ac:dyDescent="0.2">
      <c r="A31" s="324" t="s">
        <v>400</v>
      </c>
      <c r="B31" s="325" t="s">
        <v>159</v>
      </c>
      <c r="C31" s="253">
        <v>0</v>
      </c>
      <c r="D31" s="253"/>
      <c r="E31" s="253"/>
      <c r="F31" s="253">
        <v>0</v>
      </c>
    </row>
    <row r="32" spans="1:7" s="320" customFormat="1" ht="12" customHeight="1" x14ac:dyDescent="0.2">
      <c r="A32" s="324" t="s">
        <v>401</v>
      </c>
      <c r="B32" s="325" t="s">
        <v>160</v>
      </c>
      <c r="C32" s="31">
        <v>50000</v>
      </c>
      <c r="D32" s="31"/>
      <c r="E32" s="31"/>
      <c r="F32" s="31">
        <v>50000</v>
      </c>
    </row>
    <row r="33" spans="1:6" s="320" customFormat="1" ht="12" customHeight="1" thickBot="1" x14ac:dyDescent="0.25">
      <c r="A33" s="329" t="s">
        <v>402</v>
      </c>
      <c r="B33" s="341" t="s">
        <v>161</v>
      </c>
      <c r="C33" s="39">
        <v>6120000</v>
      </c>
      <c r="D33" s="39"/>
      <c r="E33" s="39"/>
      <c r="F33" s="39">
        <v>6120000</v>
      </c>
    </row>
    <row r="34" spans="1:6" s="320" customFormat="1" ht="12" customHeight="1" thickBot="1" x14ac:dyDescent="0.25">
      <c r="A34" s="317" t="s">
        <v>8</v>
      </c>
      <c r="B34" s="318" t="s">
        <v>317</v>
      </c>
      <c r="C34" s="319">
        <f>SUM(C35:C45)</f>
        <v>247045000</v>
      </c>
      <c r="D34" s="319">
        <f>SUM(D35:D45)</f>
        <v>4182000</v>
      </c>
      <c r="E34" s="319">
        <f>SUM(E35:E45)</f>
        <v>3278000</v>
      </c>
      <c r="F34" s="319">
        <f>SUM(F35:F45)</f>
        <v>254505000</v>
      </c>
    </row>
    <row r="35" spans="1:6" s="320" customFormat="1" ht="12" customHeight="1" x14ac:dyDescent="0.2">
      <c r="A35" s="321" t="s">
        <v>52</v>
      </c>
      <c r="B35" s="322" t="s">
        <v>164</v>
      </c>
      <c r="C35" s="332"/>
      <c r="D35" s="332"/>
      <c r="E35" s="332"/>
      <c r="F35" s="332"/>
    </row>
    <row r="36" spans="1:6" s="320" customFormat="1" ht="12" customHeight="1" x14ac:dyDescent="0.2">
      <c r="A36" s="324" t="s">
        <v>53</v>
      </c>
      <c r="B36" s="325" t="s">
        <v>165</v>
      </c>
      <c r="C36" s="332">
        <v>66990000</v>
      </c>
      <c r="D36" s="332"/>
      <c r="E36" s="332"/>
      <c r="F36" s="332">
        <v>66990000</v>
      </c>
    </row>
    <row r="37" spans="1:6" s="320" customFormat="1" ht="12" customHeight="1" x14ac:dyDescent="0.2">
      <c r="A37" s="324" t="s">
        <v>54</v>
      </c>
      <c r="B37" s="325" t="s">
        <v>166</v>
      </c>
      <c r="C37" s="332">
        <v>27128000</v>
      </c>
      <c r="D37" s="332"/>
      <c r="E37" s="332"/>
      <c r="F37" s="332">
        <v>27128000</v>
      </c>
    </row>
    <row r="38" spans="1:6" s="320" customFormat="1" ht="12" customHeight="1" x14ac:dyDescent="0.2">
      <c r="A38" s="324" t="s">
        <v>95</v>
      </c>
      <c r="B38" s="325" t="s">
        <v>167</v>
      </c>
      <c r="C38" s="326">
        <v>44000000</v>
      </c>
      <c r="D38" s="326"/>
      <c r="E38" s="326"/>
      <c r="F38" s="326">
        <v>44000000</v>
      </c>
    </row>
    <row r="39" spans="1:6" s="320" customFormat="1" ht="12" customHeight="1" x14ac:dyDescent="0.2">
      <c r="A39" s="324" t="s">
        <v>96</v>
      </c>
      <c r="B39" s="325" t="s">
        <v>168</v>
      </c>
      <c r="C39" s="326">
        <v>67500000</v>
      </c>
      <c r="D39" s="326"/>
      <c r="E39" s="326"/>
      <c r="F39" s="326">
        <v>67500000</v>
      </c>
    </row>
    <row r="40" spans="1:6" s="320" customFormat="1" ht="12" customHeight="1" x14ac:dyDescent="0.2">
      <c r="A40" s="324" t="s">
        <v>97</v>
      </c>
      <c r="B40" s="325" t="s">
        <v>169</v>
      </c>
      <c r="C40" s="326">
        <v>26907000</v>
      </c>
      <c r="D40" s="326"/>
      <c r="E40" s="326"/>
      <c r="F40" s="326">
        <v>26907000</v>
      </c>
    </row>
    <row r="41" spans="1:6" s="320" customFormat="1" ht="12" customHeight="1" x14ac:dyDescent="0.2">
      <c r="A41" s="324" t="s">
        <v>98</v>
      </c>
      <c r="B41" s="325" t="s">
        <v>170</v>
      </c>
      <c r="C41" s="343"/>
      <c r="D41" s="253">
        <v>4182000</v>
      </c>
      <c r="E41" s="253">
        <v>3278000</v>
      </c>
      <c r="F41" s="31">
        <f>C41+D41+E41</f>
        <v>7460000</v>
      </c>
    </row>
    <row r="42" spans="1:6" s="320" customFormat="1" ht="12" customHeight="1" x14ac:dyDescent="0.2">
      <c r="A42" s="324" t="s">
        <v>99</v>
      </c>
      <c r="B42" s="325" t="s">
        <v>406</v>
      </c>
      <c r="C42" s="344"/>
      <c r="D42" s="344"/>
      <c r="E42" s="344"/>
      <c r="F42" s="344"/>
    </row>
    <row r="43" spans="1:6" s="320" customFormat="1" ht="12" customHeight="1" x14ac:dyDescent="0.2">
      <c r="A43" s="324" t="s">
        <v>162</v>
      </c>
      <c r="B43" s="325" t="s">
        <v>172</v>
      </c>
      <c r="C43" s="344"/>
      <c r="D43" s="344"/>
      <c r="E43" s="344"/>
      <c r="F43" s="344"/>
    </row>
    <row r="44" spans="1:6" s="320" customFormat="1" ht="12" customHeight="1" x14ac:dyDescent="0.2">
      <c r="A44" s="329" t="s">
        <v>163</v>
      </c>
      <c r="B44" s="337" t="s">
        <v>319</v>
      </c>
      <c r="C44" s="344"/>
      <c r="D44" s="344"/>
      <c r="E44" s="344"/>
      <c r="F44" s="344"/>
    </row>
    <row r="45" spans="1:6" s="320" customFormat="1" ht="12" customHeight="1" thickBot="1" x14ac:dyDescent="0.25">
      <c r="A45" s="329" t="s">
        <v>318</v>
      </c>
      <c r="B45" s="330" t="s">
        <v>173</v>
      </c>
      <c r="C45" s="345">
        <v>14520000</v>
      </c>
      <c r="D45" s="345"/>
      <c r="E45" s="345"/>
      <c r="F45" s="345">
        <v>14520000</v>
      </c>
    </row>
    <row r="46" spans="1:6" s="320" customFormat="1" ht="12" customHeight="1" thickBot="1" x14ac:dyDescent="0.25">
      <c r="A46" s="317" t="s">
        <v>9</v>
      </c>
      <c r="B46" s="318" t="s">
        <v>174</v>
      </c>
      <c r="C46" s="346"/>
      <c r="D46" s="346"/>
      <c r="E46" s="346"/>
      <c r="F46" s="346"/>
    </row>
    <row r="47" spans="1:6" s="320" customFormat="1" ht="12" customHeight="1" x14ac:dyDescent="0.2">
      <c r="A47" s="321" t="s">
        <v>55</v>
      </c>
      <c r="B47" s="322" t="s">
        <v>178</v>
      </c>
      <c r="C47" s="332"/>
      <c r="D47" s="332"/>
      <c r="E47" s="332"/>
      <c r="F47" s="332"/>
    </row>
    <row r="48" spans="1:6" s="320" customFormat="1" ht="12" customHeight="1" x14ac:dyDescent="0.2">
      <c r="A48" s="324" t="s">
        <v>56</v>
      </c>
      <c r="B48" s="325" t="s">
        <v>179</v>
      </c>
      <c r="C48" s="306"/>
      <c r="D48" s="306"/>
      <c r="E48" s="306"/>
      <c r="F48" s="306"/>
    </row>
    <row r="49" spans="1:6" s="320" customFormat="1" ht="12" customHeight="1" x14ac:dyDescent="0.2">
      <c r="A49" s="324" t="s">
        <v>175</v>
      </c>
      <c r="B49" s="325" t="s">
        <v>180</v>
      </c>
      <c r="C49" s="306"/>
      <c r="D49" s="306"/>
      <c r="E49" s="306"/>
      <c r="F49" s="306"/>
    </row>
    <row r="50" spans="1:6" s="320" customFormat="1" ht="12" customHeight="1" x14ac:dyDescent="0.2">
      <c r="A50" s="324" t="s">
        <v>176</v>
      </c>
      <c r="B50" s="325" t="s">
        <v>181</v>
      </c>
      <c r="C50" s="306"/>
      <c r="D50" s="306"/>
      <c r="E50" s="306"/>
      <c r="F50" s="306"/>
    </row>
    <row r="51" spans="1:6" s="320" customFormat="1" ht="12" customHeight="1" thickBot="1" x14ac:dyDescent="0.25">
      <c r="A51" s="329" t="s">
        <v>177</v>
      </c>
      <c r="B51" s="330" t="s">
        <v>182</v>
      </c>
      <c r="C51" s="335"/>
      <c r="D51" s="335"/>
      <c r="E51" s="335"/>
      <c r="F51" s="335"/>
    </row>
    <row r="52" spans="1:6" s="320" customFormat="1" ht="12" customHeight="1" thickBot="1" x14ac:dyDescent="0.25">
      <c r="A52" s="317" t="s">
        <v>100</v>
      </c>
      <c r="B52" s="318" t="s">
        <v>183</v>
      </c>
      <c r="C52" s="336">
        <v>30000</v>
      </c>
      <c r="D52" s="336"/>
      <c r="E52" s="336"/>
      <c r="F52" s="336">
        <v>30000</v>
      </c>
    </row>
    <row r="53" spans="1:6" s="320" customFormat="1" ht="12" customHeight="1" x14ac:dyDescent="0.2">
      <c r="A53" s="321" t="s">
        <v>57</v>
      </c>
      <c r="B53" s="322" t="s">
        <v>184</v>
      </c>
      <c r="C53" s="332"/>
      <c r="D53" s="332"/>
      <c r="E53" s="332"/>
      <c r="F53" s="332"/>
    </row>
    <row r="54" spans="1:6" s="320" customFormat="1" ht="12" customHeight="1" x14ac:dyDescent="0.2">
      <c r="A54" s="324" t="s">
        <v>58</v>
      </c>
      <c r="B54" s="325" t="s">
        <v>312</v>
      </c>
      <c r="C54" s="306"/>
      <c r="D54" s="306"/>
      <c r="E54" s="306"/>
      <c r="F54" s="306"/>
    </row>
    <row r="55" spans="1:6" s="320" customFormat="1" ht="12" customHeight="1" x14ac:dyDescent="0.2">
      <c r="A55" s="324" t="s">
        <v>187</v>
      </c>
      <c r="B55" s="325" t="s">
        <v>185</v>
      </c>
      <c r="C55" s="306">
        <v>30000</v>
      </c>
      <c r="D55" s="306"/>
      <c r="E55" s="306"/>
      <c r="F55" s="306">
        <v>30000</v>
      </c>
    </row>
    <row r="56" spans="1:6" s="320" customFormat="1" ht="12" customHeight="1" thickBot="1" x14ac:dyDescent="0.25">
      <c r="A56" s="329" t="s">
        <v>188</v>
      </c>
      <c r="B56" s="330" t="s">
        <v>186</v>
      </c>
      <c r="C56" s="335"/>
      <c r="D56" s="335"/>
      <c r="E56" s="335"/>
      <c r="F56" s="335"/>
    </row>
    <row r="57" spans="1:6" s="320" customFormat="1" ht="12" customHeight="1" thickBot="1" x14ac:dyDescent="0.25">
      <c r="A57" s="317" t="s">
        <v>11</v>
      </c>
      <c r="B57" s="331" t="s">
        <v>189</v>
      </c>
      <c r="C57" s="346"/>
      <c r="D57" s="346"/>
      <c r="E57" s="346"/>
      <c r="F57" s="346"/>
    </row>
    <row r="58" spans="1:6" s="320" customFormat="1" ht="12" customHeight="1" x14ac:dyDescent="0.2">
      <c r="A58" s="321" t="s">
        <v>101</v>
      </c>
      <c r="B58" s="322" t="s">
        <v>191</v>
      </c>
      <c r="C58" s="332"/>
      <c r="D58" s="332"/>
      <c r="E58" s="332"/>
      <c r="F58" s="332"/>
    </row>
    <row r="59" spans="1:6" s="320" customFormat="1" ht="12" customHeight="1" x14ac:dyDescent="0.2">
      <c r="A59" s="324" t="s">
        <v>102</v>
      </c>
      <c r="B59" s="325" t="s">
        <v>313</v>
      </c>
      <c r="C59" s="306"/>
      <c r="D59" s="306"/>
      <c r="E59" s="306"/>
      <c r="F59" s="306"/>
    </row>
    <row r="60" spans="1:6" s="320" customFormat="1" ht="12" customHeight="1" x14ac:dyDescent="0.2">
      <c r="A60" s="324" t="s">
        <v>123</v>
      </c>
      <c r="B60" s="325" t="s">
        <v>192</v>
      </c>
      <c r="C60" s="306"/>
      <c r="D60" s="306"/>
      <c r="E60" s="306"/>
      <c r="F60" s="306"/>
    </row>
    <row r="61" spans="1:6" s="320" customFormat="1" ht="12" customHeight="1" thickBot="1" x14ac:dyDescent="0.25">
      <c r="A61" s="329" t="s">
        <v>190</v>
      </c>
      <c r="B61" s="330" t="s">
        <v>193</v>
      </c>
      <c r="C61" s="335"/>
      <c r="D61" s="335"/>
      <c r="E61" s="335"/>
      <c r="F61" s="335"/>
    </row>
    <row r="62" spans="1:6" s="320" customFormat="1" ht="12" customHeight="1" thickBot="1" x14ac:dyDescent="0.25">
      <c r="A62" s="317" t="s">
        <v>359</v>
      </c>
      <c r="B62" s="318" t="s">
        <v>194</v>
      </c>
      <c r="C62" s="338">
        <f>+C5+C12+C19+C26+C34+C46+C52+C57</f>
        <v>2021452016</v>
      </c>
      <c r="D62" s="338">
        <f>+D5+D12+D19+D26+D34+D46+D52+D57</f>
        <v>155355382</v>
      </c>
      <c r="E62" s="338">
        <f>+E5+E12+E19+E26+E34+E46+E52+E57</f>
        <v>4131334</v>
      </c>
      <c r="F62" s="338">
        <f>+F5+F12+F19+F26+F34+F46+F52+F57</f>
        <v>2180938732</v>
      </c>
    </row>
    <row r="63" spans="1:6" s="320" customFormat="1" ht="12" customHeight="1" thickBot="1" x14ac:dyDescent="0.25">
      <c r="A63" s="347" t="s">
        <v>195</v>
      </c>
      <c r="B63" s="331" t="s">
        <v>196</v>
      </c>
      <c r="C63" s="319"/>
      <c r="D63" s="319"/>
      <c r="E63" s="319"/>
      <c r="F63" s="319"/>
    </row>
    <row r="64" spans="1:6" s="320" customFormat="1" ht="12" customHeight="1" x14ac:dyDescent="0.2">
      <c r="A64" s="321" t="s">
        <v>227</v>
      </c>
      <c r="B64" s="322" t="s">
        <v>197</v>
      </c>
      <c r="C64" s="332"/>
      <c r="D64" s="332"/>
      <c r="E64" s="332"/>
      <c r="F64" s="332"/>
    </row>
    <row r="65" spans="1:6" s="320" customFormat="1" ht="12" customHeight="1" x14ac:dyDescent="0.2">
      <c r="A65" s="324" t="s">
        <v>236</v>
      </c>
      <c r="B65" s="325" t="s">
        <v>198</v>
      </c>
      <c r="C65" s="306"/>
      <c r="D65" s="306"/>
      <c r="E65" s="306"/>
      <c r="F65" s="306"/>
    </row>
    <row r="66" spans="1:6" s="320" customFormat="1" ht="12" customHeight="1" thickBot="1" x14ac:dyDescent="0.25">
      <c r="A66" s="329" t="s">
        <v>237</v>
      </c>
      <c r="B66" s="348" t="s">
        <v>344</v>
      </c>
      <c r="C66" s="335"/>
      <c r="D66" s="335"/>
      <c r="E66" s="335"/>
      <c r="F66" s="335"/>
    </row>
    <row r="67" spans="1:6" s="320" customFormat="1" ht="12" customHeight="1" thickBot="1" x14ac:dyDescent="0.25">
      <c r="A67" s="347" t="s">
        <v>200</v>
      </c>
      <c r="B67" s="331" t="s">
        <v>201</v>
      </c>
      <c r="C67" s="319"/>
      <c r="D67" s="319"/>
      <c r="E67" s="319"/>
      <c r="F67" s="319"/>
    </row>
    <row r="68" spans="1:6" s="320" customFormat="1" ht="12" customHeight="1" x14ac:dyDescent="0.2">
      <c r="A68" s="321" t="s">
        <v>80</v>
      </c>
      <c r="B68" s="322" t="s">
        <v>202</v>
      </c>
      <c r="C68" s="332"/>
      <c r="D68" s="332"/>
      <c r="E68" s="332"/>
      <c r="F68" s="332"/>
    </row>
    <row r="69" spans="1:6" s="320" customFormat="1" ht="12" customHeight="1" x14ac:dyDescent="0.2">
      <c r="A69" s="324" t="s">
        <v>81</v>
      </c>
      <c r="B69" s="325" t="s">
        <v>203</v>
      </c>
      <c r="C69" s="306"/>
      <c r="D69" s="306"/>
      <c r="E69" s="306"/>
      <c r="F69" s="306"/>
    </row>
    <row r="70" spans="1:6" s="320" customFormat="1" ht="12" customHeight="1" x14ac:dyDescent="0.2">
      <c r="A70" s="324" t="s">
        <v>228</v>
      </c>
      <c r="B70" s="325" t="s">
        <v>204</v>
      </c>
      <c r="C70" s="306"/>
      <c r="D70" s="306"/>
      <c r="E70" s="306"/>
      <c r="F70" s="306"/>
    </row>
    <row r="71" spans="1:6" s="320" customFormat="1" ht="12" customHeight="1" thickBot="1" x14ac:dyDescent="0.25">
      <c r="A71" s="329" t="s">
        <v>229</v>
      </c>
      <c r="B71" s="330" t="s">
        <v>205</v>
      </c>
      <c r="C71" s="335"/>
      <c r="D71" s="335"/>
      <c r="E71" s="335"/>
      <c r="F71" s="335"/>
    </row>
    <row r="72" spans="1:6" s="320" customFormat="1" ht="12" customHeight="1" thickBot="1" x14ac:dyDescent="0.25">
      <c r="A72" s="347" t="s">
        <v>206</v>
      </c>
      <c r="B72" s="331" t="s">
        <v>207</v>
      </c>
      <c r="C72" s="319">
        <f>SUM(C73:C74)</f>
        <v>400000000</v>
      </c>
      <c r="D72" s="319">
        <f>SUM(D73:D74)</f>
        <v>-58741391</v>
      </c>
      <c r="E72" s="319">
        <f>SUM(E73:E74)</f>
        <v>0</v>
      </c>
      <c r="F72" s="319">
        <f>SUM(F73:F74)</f>
        <v>341258609</v>
      </c>
    </row>
    <row r="73" spans="1:6" s="320" customFormat="1" ht="12" customHeight="1" x14ac:dyDescent="0.2">
      <c r="A73" s="321" t="s">
        <v>230</v>
      </c>
      <c r="B73" s="322" t="s">
        <v>208</v>
      </c>
      <c r="C73" s="332">
        <v>400000000</v>
      </c>
      <c r="D73" s="332">
        <v>-58741391</v>
      </c>
      <c r="E73" s="332"/>
      <c r="F73" s="28">
        <f>C73+D73</f>
        <v>341258609</v>
      </c>
    </row>
    <row r="74" spans="1:6" s="320" customFormat="1" ht="12" customHeight="1" thickBot="1" x14ac:dyDescent="0.25">
      <c r="A74" s="329" t="s">
        <v>231</v>
      </c>
      <c r="B74" s="330" t="s">
        <v>209</v>
      </c>
      <c r="C74" s="335"/>
      <c r="D74" s="335"/>
      <c r="E74" s="335"/>
      <c r="F74" s="342"/>
    </row>
    <row r="75" spans="1:6" s="320" customFormat="1" ht="12" customHeight="1" thickBot="1" x14ac:dyDescent="0.25">
      <c r="A75" s="347" t="s">
        <v>210</v>
      </c>
      <c r="B75" s="331" t="s">
        <v>211</v>
      </c>
      <c r="C75" s="319"/>
      <c r="D75" s="319"/>
      <c r="E75" s="319"/>
      <c r="F75" s="319"/>
    </row>
    <row r="76" spans="1:6" s="320" customFormat="1" ht="12" customHeight="1" x14ac:dyDescent="0.2">
      <c r="A76" s="321" t="s">
        <v>232</v>
      </c>
      <c r="B76" s="322" t="s">
        <v>212</v>
      </c>
      <c r="C76" s="332"/>
      <c r="D76" s="332"/>
      <c r="E76" s="332"/>
      <c r="F76" s="332"/>
    </row>
    <row r="77" spans="1:6" s="320" customFormat="1" ht="12" customHeight="1" x14ac:dyDescent="0.2">
      <c r="A77" s="324" t="s">
        <v>233</v>
      </c>
      <c r="B77" s="325" t="s">
        <v>213</v>
      </c>
      <c r="C77" s="306"/>
      <c r="D77" s="306"/>
      <c r="E77" s="306"/>
      <c r="F77" s="306"/>
    </row>
    <row r="78" spans="1:6" s="320" customFormat="1" ht="12" customHeight="1" thickBot="1" x14ac:dyDescent="0.25">
      <c r="A78" s="329" t="s">
        <v>234</v>
      </c>
      <c r="B78" s="330" t="s">
        <v>214</v>
      </c>
      <c r="C78" s="335"/>
      <c r="D78" s="335"/>
      <c r="E78" s="335"/>
      <c r="F78" s="335"/>
    </row>
    <row r="79" spans="1:6" s="320" customFormat="1" ht="12" customHeight="1" thickBot="1" x14ac:dyDescent="0.25">
      <c r="A79" s="347" t="s">
        <v>215</v>
      </c>
      <c r="B79" s="331" t="s">
        <v>235</v>
      </c>
      <c r="C79" s="319"/>
      <c r="D79" s="319"/>
      <c r="E79" s="319"/>
      <c r="F79" s="319"/>
    </row>
    <row r="80" spans="1:6" s="320" customFormat="1" ht="12" customHeight="1" x14ac:dyDescent="0.2">
      <c r="A80" s="349" t="s">
        <v>216</v>
      </c>
      <c r="B80" s="322" t="s">
        <v>217</v>
      </c>
      <c r="C80" s="332"/>
      <c r="D80" s="332"/>
      <c r="E80" s="332"/>
      <c r="F80" s="332"/>
    </row>
    <row r="81" spans="1:6" s="320" customFormat="1" ht="12" customHeight="1" x14ac:dyDescent="0.2">
      <c r="A81" s="350" t="s">
        <v>218</v>
      </c>
      <c r="B81" s="325" t="s">
        <v>219</v>
      </c>
      <c r="C81" s="306"/>
      <c r="D81" s="306"/>
      <c r="E81" s="306"/>
      <c r="F81" s="306"/>
    </row>
    <row r="82" spans="1:6" s="320" customFormat="1" ht="12" customHeight="1" x14ac:dyDescent="0.2">
      <c r="A82" s="350" t="s">
        <v>220</v>
      </c>
      <c r="B82" s="325" t="s">
        <v>221</v>
      </c>
      <c r="C82" s="306"/>
      <c r="D82" s="306"/>
      <c r="E82" s="306"/>
      <c r="F82" s="306"/>
    </row>
    <row r="83" spans="1:6" s="320" customFormat="1" ht="12" customHeight="1" thickBot="1" x14ac:dyDescent="0.25">
      <c r="A83" s="351" t="s">
        <v>222</v>
      </c>
      <c r="B83" s="330" t="s">
        <v>223</v>
      </c>
      <c r="C83" s="335"/>
      <c r="D83" s="335"/>
      <c r="E83" s="335"/>
      <c r="F83" s="335"/>
    </row>
    <row r="84" spans="1:6" s="320" customFormat="1" ht="12" customHeight="1" thickBot="1" x14ac:dyDescent="0.25">
      <c r="A84" s="347" t="s">
        <v>224</v>
      </c>
      <c r="B84" s="331" t="s">
        <v>358</v>
      </c>
      <c r="C84" s="352"/>
      <c r="D84" s="352"/>
      <c r="E84" s="352"/>
      <c r="F84" s="352"/>
    </row>
    <row r="85" spans="1:6" s="320" customFormat="1" ht="13.5" customHeight="1" thickBot="1" x14ac:dyDescent="0.25">
      <c r="A85" s="347" t="s">
        <v>226</v>
      </c>
      <c r="B85" s="331" t="s">
        <v>225</v>
      </c>
      <c r="C85" s="352"/>
      <c r="D85" s="352"/>
      <c r="E85" s="352"/>
      <c r="F85" s="352"/>
    </row>
    <row r="86" spans="1:6" s="320" customFormat="1" ht="15.75" customHeight="1" thickBot="1" x14ac:dyDescent="0.25">
      <c r="A86" s="347" t="s">
        <v>238</v>
      </c>
      <c r="B86" s="353" t="s">
        <v>361</v>
      </c>
      <c r="C86" s="338">
        <f>+C63+C67+C72+C75+C79+C85+C84</f>
        <v>400000000</v>
      </c>
      <c r="D86" s="338">
        <f>+D63+D67+D72+D75+D79+D85+D84</f>
        <v>-58741391</v>
      </c>
      <c r="E86" s="338">
        <f>+E63+E67+E72+E75+E79+E85+E84</f>
        <v>0</v>
      </c>
      <c r="F86" s="338">
        <f>+F63+F67+F72+F75+F79+F85+F84</f>
        <v>341258609</v>
      </c>
    </row>
    <row r="87" spans="1:6" s="320" customFormat="1" ht="16.5" customHeight="1" thickBot="1" x14ac:dyDescent="0.25">
      <c r="A87" s="354" t="s">
        <v>360</v>
      </c>
      <c r="B87" s="355" t="s">
        <v>362</v>
      </c>
      <c r="C87" s="338">
        <f>+C62+C86</f>
        <v>2421452016</v>
      </c>
      <c r="D87" s="338">
        <f>+D62+D86</f>
        <v>96613991</v>
      </c>
      <c r="E87" s="338">
        <f>+E62+E86</f>
        <v>4131334</v>
      </c>
      <c r="F87" s="338">
        <f>+F62+F86</f>
        <v>2522197341</v>
      </c>
    </row>
    <row r="88" spans="1:6" s="320" customFormat="1" ht="83.25" customHeight="1" x14ac:dyDescent="0.2">
      <c r="A88" s="356"/>
      <c r="B88" s="357"/>
      <c r="C88" s="358"/>
      <c r="D88" s="358"/>
      <c r="E88" s="358"/>
      <c r="F88" s="358"/>
    </row>
    <row r="89" spans="1:6" ht="16.5" customHeight="1" x14ac:dyDescent="0.25">
      <c r="A89" s="700" t="s">
        <v>32</v>
      </c>
      <c r="B89" s="700"/>
      <c r="C89" s="308"/>
      <c r="D89" s="308"/>
      <c r="E89" s="308"/>
      <c r="F89" s="308"/>
    </row>
    <row r="90" spans="1:6" ht="16.5" customHeight="1" thickBot="1" x14ac:dyDescent="0.3">
      <c r="A90" s="701" t="s">
        <v>83</v>
      </c>
      <c r="B90" s="701"/>
      <c r="C90" s="359"/>
      <c r="D90" s="359"/>
      <c r="E90" s="359"/>
      <c r="F90" s="401" t="str">
        <f>F2</f>
        <v>Forintban!</v>
      </c>
    </row>
    <row r="91" spans="1:6" ht="38.1" customHeight="1" thickBot="1" x14ac:dyDescent="0.3">
      <c r="A91" s="311" t="s">
        <v>47</v>
      </c>
      <c r="B91" s="312" t="s">
        <v>33</v>
      </c>
      <c r="C91" s="251" t="s">
        <v>446</v>
      </c>
      <c r="D91" s="605" t="s">
        <v>490</v>
      </c>
      <c r="E91" s="605" t="s">
        <v>490</v>
      </c>
      <c r="F91" s="605" t="s">
        <v>491</v>
      </c>
    </row>
    <row r="92" spans="1:6" s="316" customFormat="1" ht="12" customHeight="1" thickBot="1" x14ac:dyDescent="0.25">
      <c r="A92" s="317"/>
      <c r="B92" s="360" t="s">
        <v>369</v>
      </c>
      <c r="C92" s="361" t="s">
        <v>370</v>
      </c>
      <c r="D92" s="315" t="s">
        <v>371</v>
      </c>
      <c r="E92" s="315" t="s">
        <v>371</v>
      </c>
      <c r="F92" s="315" t="s">
        <v>372</v>
      </c>
    </row>
    <row r="93" spans="1:6" ht="15" customHeight="1" thickBot="1" x14ac:dyDescent="0.3">
      <c r="A93" s="313" t="s">
        <v>4</v>
      </c>
      <c r="B93" s="362" t="s">
        <v>320</v>
      </c>
      <c r="C93" s="319">
        <f>SUM(C94:C98)</f>
        <v>2099184168</v>
      </c>
      <c r="D93" s="319">
        <f>SUM(D94:D98)</f>
        <v>77147867</v>
      </c>
      <c r="E93" s="319">
        <f>SUM(E94:E98)</f>
        <v>17482515</v>
      </c>
      <c r="F93" s="319">
        <f>SUM(F94:F98)</f>
        <v>2193814550</v>
      </c>
    </row>
    <row r="94" spans="1:6" ht="12" customHeight="1" x14ac:dyDescent="0.25">
      <c r="A94" s="363" t="s">
        <v>59</v>
      </c>
      <c r="B94" s="364" t="s">
        <v>34</v>
      </c>
      <c r="C94" s="323">
        <v>783411300</v>
      </c>
      <c r="D94" s="323">
        <v>18655466</v>
      </c>
      <c r="E94" s="36">
        <v>666667</v>
      </c>
      <c r="F94" s="28">
        <f>C94+D94+E94</f>
        <v>802733433</v>
      </c>
    </row>
    <row r="95" spans="1:6" ht="12" customHeight="1" x14ac:dyDescent="0.25">
      <c r="A95" s="365" t="s">
        <v>60</v>
      </c>
      <c r="B95" s="333" t="s">
        <v>103</v>
      </c>
      <c r="C95" s="306">
        <v>111194500</v>
      </c>
      <c r="D95" s="306">
        <v>5223530</v>
      </c>
      <c r="E95" s="31">
        <v>186667</v>
      </c>
      <c r="F95" s="31">
        <f>C95+D95+E95</f>
        <v>116604697</v>
      </c>
    </row>
    <row r="96" spans="1:6" ht="12" customHeight="1" x14ac:dyDescent="0.25">
      <c r="A96" s="365" t="s">
        <v>61</v>
      </c>
      <c r="B96" s="333" t="s">
        <v>78</v>
      </c>
      <c r="C96" s="306">
        <v>704137985</v>
      </c>
      <c r="D96" s="306">
        <v>53268871</v>
      </c>
      <c r="E96" s="306">
        <v>16629181</v>
      </c>
      <c r="F96" s="31">
        <f>C96+D96+E96</f>
        <v>774036037</v>
      </c>
    </row>
    <row r="97" spans="1:6" ht="12" customHeight="1" x14ac:dyDescent="0.25">
      <c r="A97" s="365" t="s">
        <v>62</v>
      </c>
      <c r="B97" s="366" t="s">
        <v>104</v>
      </c>
      <c r="C97" s="306">
        <v>10000000</v>
      </c>
      <c r="D97" s="306"/>
      <c r="E97" s="306"/>
      <c r="F97" s="306">
        <v>10000000</v>
      </c>
    </row>
    <row r="98" spans="1:6" ht="12" customHeight="1" x14ac:dyDescent="0.25">
      <c r="A98" s="365" t="s">
        <v>70</v>
      </c>
      <c r="B98" s="367" t="s">
        <v>105</v>
      </c>
      <c r="C98" s="344">
        <f>SUM(C99:C110)</f>
        <v>490440383</v>
      </c>
      <c r="D98" s="344">
        <f>SUM(D99:D110)</f>
        <v>0</v>
      </c>
      <c r="E98" s="344">
        <f>SUM(E99:E110)</f>
        <v>0</v>
      </c>
      <c r="F98" s="344">
        <f>SUM(F99:F110)</f>
        <v>490440383</v>
      </c>
    </row>
    <row r="99" spans="1:6" ht="12" customHeight="1" x14ac:dyDescent="0.25">
      <c r="A99" s="365" t="s">
        <v>63</v>
      </c>
      <c r="B99" s="333" t="s">
        <v>325</v>
      </c>
      <c r="C99" s="306"/>
      <c r="D99" s="306"/>
      <c r="E99" s="306"/>
      <c r="F99" s="306"/>
    </row>
    <row r="100" spans="1:6" ht="12" customHeight="1" x14ac:dyDescent="0.25">
      <c r="A100" s="365" t="s">
        <v>64</v>
      </c>
      <c r="B100" s="368" t="s">
        <v>324</v>
      </c>
      <c r="C100" s="459">
        <v>204308801</v>
      </c>
      <c r="D100" s="459"/>
      <c r="E100" s="459"/>
      <c r="F100" s="459">
        <v>204308801</v>
      </c>
    </row>
    <row r="101" spans="1:6" ht="12" customHeight="1" x14ac:dyDescent="0.25">
      <c r="A101" s="365" t="s">
        <v>71</v>
      </c>
      <c r="B101" s="368" t="s">
        <v>323</v>
      </c>
      <c r="C101" s="31"/>
      <c r="D101" s="31"/>
      <c r="E101" s="31"/>
      <c r="F101" s="31"/>
    </row>
    <row r="102" spans="1:6" ht="12" customHeight="1" x14ac:dyDescent="0.25">
      <c r="A102" s="365" t="s">
        <v>72</v>
      </c>
      <c r="B102" s="369" t="s">
        <v>241</v>
      </c>
      <c r="C102" s="31"/>
      <c r="D102" s="31"/>
      <c r="E102" s="31"/>
      <c r="F102" s="31"/>
    </row>
    <row r="103" spans="1:6" ht="12" customHeight="1" x14ac:dyDescent="0.25">
      <c r="A103" s="365" t="s">
        <v>73</v>
      </c>
      <c r="B103" s="370" t="s">
        <v>412</v>
      </c>
      <c r="C103" s="31"/>
      <c r="D103" s="31"/>
      <c r="E103" s="31"/>
      <c r="F103" s="31"/>
    </row>
    <row r="104" spans="1:6" ht="12" customHeight="1" x14ac:dyDescent="0.25">
      <c r="A104" s="365" t="s">
        <v>74</v>
      </c>
      <c r="B104" s="370" t="s">
        <v>243</v>
      </c>
      <c r="C104" s="31"/>
      <c r="D104" s="31"/>
      <c r="E104" s="31"/>
      <c r="F104" s="31"/>
    </row>
    <row r="105" spans="1:6" ht="12" customHeight="1" x14ac:dyDescent="0.25">
      <c r="A105" s="365" t="s">
        <v>76</v>
      </c>
      <c r="B105" s="369" t="s">
        <v>244</v>
      </c>
      <c r="C105" s="31">
        <v>50675514</v>
      </c>
      <c r="D105" s="31"/>
      <c r="E105" s="31"/>
      <c r="F105" s="31">
        <v>50675514</v>
      </c>
    </row>
    <row r="106" spans="1:6" ht="12" customHeight="1" x14ac:dyDescent="0.25">
      <c r="A106" s="365" t="s">
        <v>106</v>
      </c>
      <c r="B106" s="369" t="s">
        <v>245</v>
      </c>
      <c r="C106" s="31"/>
      <c r="D106" s="31"/>
      <c r="E106" s="31"/>
      <c r="F106" s="31"/>
    </row>
    <row r="107" spans="1:6" ht="12" customHeight="1" x14ac:dyDescent="0.25">
      <c r="A107" s="365" t="s">
        <v>239</v>
      </c>
      <c r="B107" s="370" t="s">
        <v>246</v>
      </c>
      <c r="C107" s="31"/>
      <c r="D107" s="31"/>
      <c r="E107" s="31"/>
      <c r="F107" s="31"/>
    </row>
    <row r="108" spans="1:6" ht="12" customHeight="1" x14ac:dyDescent="0.25">
      <c r="A108" s="371" t="s">
        <v>240</v>
      </c>
      <c r="B108" s="368" t="s">
        <v>247</v>
      </c>
      <c r="C108" s="31"/>
      <c r="D108" s="31"/>
      <c r="E108" s="31"/>
      <c r="F108" s="31"/>
    </row>
    <row r="109" spans="1:6" ht="12" customHeight="1" x14ac:dyDescent="0.25">
      <c r="A109" s="365" t="s">
        <v>321</v>
      </c>
      <c r="B109" s="368" t="s">
        <v>248</v>
      </c>
      <c r="C109" s="31"/>
      <c r="D109" s="31"/>
      <c r="E109" s="31"/>
      <c r="F109" s="31"/>
    </row>
    <row r="110" spans="1:6" ht="12" customHeight="1" x14ac:dyDescent="0.25">
      <c r="A110" s="372" t="s">
        <v>322</v>
      </c>
      <c r="B110" s="368" t="s">
        <v>249</v>
      </c>
      <c r="C110" s="344">
        <v>235456068</v>
      </c>
      <c r="D110" s="344"/>
      <c r="E110" s="344"/>
      <c r="F110" s="344">
        <v>235456068</v>
      </c>
    </row>
    <row r="111" spans="1:6" ht="12" customHeight="1" x14ac:dyDescent="0.25">
      <c r="A111" s="365" t="s">
        <v>326</v>
      </c>
      <c r="B111" s="366" t="s">
        <v>35</v>
      </c>
      <c r="C111" s="373">
        <f>C112+C113</f>
        <v>88000000</v>
      </c>
      <c r="D111" s="373">
        <f>D112+D113</f>
        <v>-26613190</v>
      </c>
      <c r="E111" s="373">
        <f>E112+E113</f>
        <v>-13351181</v>
      </c>
      <c r="F111" s="373">
        <f>F112+F113</f>
        <v>48035629</v>
      </c>
    </row>
    <row r="112" spans="1:6" ht="12" customHeight="1" x14ac:dyDescent="0.25">
      <c r="A112" s="365" t="s">
        <v>327</v>
      </c>
      <c r="B112" s="333" t="s">
        <v>329</v>
      </c>
      <c r="C112" s="306">
        <v>10000000</v>
      </c>
      <c r="D112" s="306"/>
      <c r="E112" s="306"/>
      <c r="F112" s="306">
        <v>10000000</v>
      </c>
    </row>
    <row r="113" spans="1:6" ht="12" customHeight="1" thickBot="1" x14ac:dyDescent="0.3">
      <c r="A113" s="374" t="s">
        <v>328</v>
      </c>
      <c r="B113" s="375" t="s">
        <v>330</v>
      </c>
      <c r="C113" s="39">
        <v>78000000</v>
      </c>
      <c r="D113" s="40">
        <v>-26613190</v>
      </c>
      <c r="E113" s="40">
        <v>-13351181</v>
      </c>
      <c r="F113" s="39">
        <f>C113+D113+E113</f>
        <v>38035629</v>
      </c>
    </row>
    <row r="114" spans="1:6" ht="12" customHeight="1" thickBot="1" x14ac:dyDescent="0.3">
      <c r="A114" s="376" t="s">
        <v>5</v>
      </c>
      <c r="B114" s="377" t="s">
        <v>250</v>
      </c>
      <c r="C114" s="319">
        <f>+C115+C117+C119</f>
        <v>187800000</v>
      </c>
      <c r="D114" s="319">
        <f>+D115+D117+D119</f>
        <v>46079314</v>
      </c>
      <c r="E114" s="319">
        <f>+E115+E117+E119</f>
        <v>0</v>
      </c>
      <c r="F114" s="402">
        <f>+F115+F117+F119</f>
        <v>233879314</v>
      </c>
    </row>
    <row r="115" spans="1:6" ht="12" customHeight="1" x14ac:dyDescent="0.25">
      <c r="A115" s="378" t="s">
        <v>65</v>
      </c>
      <c r="B115" s="333" t="s">
        <v>122</v>
      </c>
      <c r="C115" s="444">
        <v>109300000</v>
      </c>
      <c r="D115" s="444">
        <v>42336344</v>
      </c>
      <c r="E115" s="444"/>
      <c r="F115" s="28">
        <f>C115+D115</f>
        <v>151636344</v>
      </c>
    </row>
    <row r="116" spans="1:6" ht="12" customHeight="1" x14ac:dyDescent="0.25">
      <c r="A116" s="378" t="s">
        <v>66</v>
      </c>
      <c r="B116" s="379" t="s">
        <v>254</v>
      </c>
      <c r="C116" s="306"/>
      <c r="D116" s="339"/>
      <c r="E116" s="339"/>
      <c r="F116" s="332"/>
    </row>
    <row r="117" spans="1:6" ht="12" customHeight="1" x14ac:dyDescent="0.25">
      <c r="A117" s="378" t="s">
        <v>67</v>
      </c>
      <c r="B117" s="379" t="s">
        <v>107</v>
      </c>
      <c r="C117" s="306">
        <v>73000000</v>
      </c>
      <c r="D117" s="339"/>
      <c r="E117" s="339"/>
      <c r="F117" s="306">
        <v>73000000</v>
      </c>
    </row>
    <row r="118" spans="1:6" ht="12" customHeight="1" x14ac:dyDescent="0.25">
      <c r="A118" s="378" t="s">
        <v>68</v>
      </c>
      <c r="B118" s="379" t="s">
        <v>255</v>
      </c>
      <c r="C118" s="31"/>
      <c r="D118" s="31"/>
      <c r="E118" s="629"/>
      <c r="F118" s="40"/>
    </row>
    <row r="119" spans="1:6" ht="12" customHeight="1" x14ac:dyDescent="0.25">
      <c r="A119" s="378" t="s">
        <v>69</v>
      </c>
      <c r="B119" s="330" t="s">
        <v>124</v>
      </c>
      <c r="C119" s="31">
        <v>5500000</v>
      </c>
      <c r="D119" s="31">
        <f>SUM(D120:D127)</f>
        <v>3742970</v>
      </c>
      <c r="E119" s="629"/>
      <c r="F119" s="31">
        <f>C119+D119</f>
        <v>9242970</v>
      </c>
    </row>
    <row r="120" spans="1:6" ht="12" customHeight="1" x14ac:dyDescent="0.25">
      <c r="A120" s="378" t="s">
        <v>75</v>
      </c>
      <c r="B120" s="327" t="s">
        <v>314</v>
      </c>
      <c r="C120" s="31"/>
      <c r="D120" s="31"/>
      <c r="E120" s="629"/>
      <c r="F120" s="36"/>
    </row>
    <row r="121" spans="1:6" ht="12" customHeight="1" x14ac:dyDescent="0.25">
      <c r="A121" s="378" t="s">
        <v>77</v>
      </c>
      <c r="B121" s="380" t="s">
        <v>260</v>
      </c>
      <c r="C121" s="31"/>
      <c r="D121" s="31"/>
      <c r="E121" s="629"/>
      <c r="F121" s="31"/>
    </row>
    <row r="122" spans="1:6" x14ac:dyDescent="0.25">
      <c r="A122" s="378" t="s">
        <v>108</v>
      </c>
      <c r="B122" s="370" t="s">
        <v>243</v>
      </c>
      <c r="C122" s="31"/>
      <c r="D122" s="31"/>
      <c r="E122" s="629"/>
      <c r="F122" s="31"/>
    </row>
    <row r="123" spans="1:6" ht="12" customHeight="1" x14ac:dyDescent="0.25">
      <c r="A123" s="378" t="s">
        <v>109</v>
      </c>
      <c r="B123" s="370" t="s">
        <v>259</v>
      </c>
      <c r="C123" s="31"/>
      <c r="D123" s="31"/>
      <c r="E123" s="629"/>
      <c r="F123" s="31"/>
    </row>
    <row r="124" spans="1:6" ht="12" customHeight="1" x14ac:dyDescent="0.25">
      <c r="A124" s="378" t="s">
        <v>110</v>
      </c>
      <c r="B124" s="370" t="s">
        <v>258</v>
      </c>
      <c r="C124" s="31"/>
      <c r="D124" s="31"/>
      <c r="E124" s="629"/>
      <c r="F124" s="31"/>
    </row>
    <row r="125" spans="1:6" ht="12" customHeight="1" x14ac:dyDescent="0.25">
      <c r="A125" s="378" t="s">
        <v>251</v>
      </c>
      <c r="B125" s="370" t="s">
        <v>246</v>
      </c>
      <c r="C125" s="31"/>
      <c r="D125" s="31">
        <v>3742970</v>
      </c>
      <c r="E125" s="629"/>
      <c r="F125" s="31"/>
    </row>
    <row r="126" spans="1:6" ht="12" customHeight="1" x14ac:dyDescent="0.25">
      <c r="A126" s="378" t="s">
        <v>252</v>
      </c>
      <c r="B126" s="370" t="s">
        <v>257</v>
      </c>
      <c r="C126" s="31">
        <v>5500000</v>
      </c>
      <c r="D126" s="31"/>
      <c r="E126" s="629"/>
      <c r="F126" s="31">
        <v>5500000</v>
      </c>
    </row>
    <row r="127" spans="1:6" ht="16.5" thickBot="1" x14ac:dyDescent="0.3">
      <c r="A127" s="371" t="s">
        <v>253</v>
      </c>
      <c r="B127" s="370" t="s">
        <v>256</v>
      </c>
      <c r="C127" s="342"/>
      <c r="D127" s="40"/>
      <c r="E127" s="630"/>
      <c r="F127" s="342"/>
    </row>
    <row r="128" spans="1:6" ht="12" customHeight="1" thickBot="1" x14ac:dyDescent="0.3">
      <c r="A128" s="317" t="s">
        <v>6</v>
      </c>
      <c r="B128" s="381" t="s">
        <v>331</v>
      </c>
      <c r="C128" s="319">
        <f>+C93+C111+C114</f>
        <v>2374984168</v>
      </c>
      <c r="D128" s="319">
        <f>+D93+D111+D114</f>
        <v>96613991</v>
      </c>
      <c r="E128" s="319">
        <f>+E93+E111+E114</f>
        <v>4131334</v>
      </c>
      <c r="F128" s="319">
        <f>+F93+F111+F114</f>
        <v>2475729493</v>
      </c>
    </row>
    <row r="129" spans="1:6" ht="12" customHeight="1" thickBot="1" x14ac:dyDescent="0.3">
      <c r="A129" s="317" t="s">
        <v>7</v>
      </c>
      <c r="B129" s="381" t="s">
        <v>332</v>
      </c>
      <c r="C129" s="332"/>
      <c r="D129" s="332"/>
      <c r="E129" s="332"/>
      <c r="F129" s="332"/>
    </row>
    <row r="130" spans="1:6" ht="12" customHeight="1" x14ac:dyDescent="0.25">
      <c r="A130" s="378" t="s">
        <v>155</v>
      </c>
      <c r="B130" s="379" t="s">
        <v>339</v>
      </c>
      <c r="C130" s="306"/>
      <c r="D130" s="306"/>
      <c r="E130" s="306"/>
      <c r="F130" s="306"/>
    </row>
    <row r="131" spans="1:6" ht="12" customHeight="1" x14ac:dyDescent="0.25">
      <c r="A131" s="378" t="s">
        <v>156</v>
      </c>
      <c r="B131" s="379" t="s">
        <v>340</v>
      </c>
      <c r="C131" s="306"/>
      <c r="D131" s="306"/>
      <c r="E131" s="306"/>
      <c r="F131" s="306"/>
    </row>
    <row r="132" spans="1:6" ht="12" customHeight="1" thickBot="1" x14ac:dyDescent="0.3">
      <c r="A132" s="371" t="s">
        <v>157</v>
      </c>
      <c r="B132" s="379" t="s">
        <v>341</v>
      </c>
      <c r="C132" s="335"/>
      <c r="D132" s="335"/>
      <c r="E132" s="335"/>
      <c r="F132" s="335"/>
    </row>
    <row r="133" spans="1:6" ht="12" customHeight="1" thickBot="1" x14ac:dyDescent="0.3">
      <c r="A133" s="317" t="s">
        <v>8</v>
      </c>
      <c r="B133" s="381" t="s">
        <v>333</v>
      </c>
      <c r="C133" s="319"/>
      <c r="D133" s="319"/>
      <c r="E133" s="319"/>
      <c r="F133" s="319"/>
    </row>
    <row r="134" spans="1:6" ht="12" customHeight="1" x14ac:dyDescent="0.25">
      <c r="A134" s="378" t="s">
        <v>52</v>
      </c>
      <c r="B134" s="382" t="s">
        <v>342</v>
      </c>
      <c r="C134" s="332"/>
      <c r="D134" s="332"/>
      <c r="E134" s="332"/>
      <c r="F134" s="332"/>
    </row>
    <row r="135" spans="1:6" ht="12" customHeight="1" x14ac:dyDescent="0.25">
      <c r="A135" s="378" t="s">
        <v>53</v>
      </c>
      <c r="B135" s="382" t="s">
        <v>334</v>
      </c>
      <c r="C135" s="306"/>
      <c r="D135" s="306"/>
      <c r="E135" s="306"/>
      <c r="F135" s="306"/>
    </row>
    <row r="136" spans="1:6" ht="12" customHeight="1" x14ac:dyDescent="0.25">
      <c r="A136" s="378" t="s">
        <v>54</v>
      </c>
      <c r="B136" s="382" t="s">
        <v>335</v>
      </c>
      <c r="C136" s="306"/>
      <c r="D136" s="306"/>
      <c r="E136" s="306"/>
      <c r="F136" s="306"/>
    </row>
    <row r="137" spans="1:6" ht="12" customHeight="1" x14ac:dyDescent="0.25">
      <c r="A137" s="378" t="s">
        <v>95</v>
      </c>
      <c r="B137" s="382" t="s">
        <v>336</v>
      </c>
      <c r="C137" s="306"/>
      <c r="D137" s="306"/>
      <c r="E137" s="306"/>
      <c r="F137" s="306"/>
    </row>
    <row r="138" spans="1:6" ht="12" customHeight="1" x14ac:dyDescent="0.25">
      <c r="A138" s="378" t="s">
        <v>96</v>
      </c>
      <c r="B138" s="382" t="s">
        <v>337</v>
      </c>
      <c r="C138" s="306"/>
      <c r="D138" s="306"/>
      <c r="E138" s="306"/>
      <c r="F138" s="306"/>
    </row>
    <row r="139" spans="1:6" ht="12" customHeight="1" thickBot="1" x14ac:dyDescent="0.3">
      <c r="A139" s="371" t="s">
        <v>97</v>
      </c>
      <c r="B139" s="382" t="s">
        <v>338</v>
      </c>
      <c r="C139" s="335"/>
      <c r="D139" s="335"/>
      <c r="E139" s="335"/>
      <c r="F139" s="335"/>
    </row>
    <row r="140" spans="1:6" ht="12" customHeight="1" thickBot="1" x14ac:dyDescent="0.3">
      <c r="A140" s="317" t="s">
        <v>9</v>
      </c>
      <c r="B140" s="381" t="s">
        <v>346</v>
      </c>
      <c r="C140" s="338">
        <f>+C141+C142+C143+C144</f>
        <v>46467848</v>
      </c>
      <c r="D140" s="338">
        <f>+D141+D142+D143+D144</f>
        <v>0</v>
      </c>
      <c r="E140" s="338">
        <f>+E141+E142+E143+E144</f>
        <v>0</v>
      </c>
      <c r="F140" s="338">
        <f>+F141+F142+F143+F144</f>
        <v>46467848</v>
      </c>
    </row>
    <row r="141" spans="1:6" ht="12" customHeight="1" x14ac:dyDescent="0.25">
      <c r="A141" s="378" t="s">
        <v>55</v>
      </c>
      <c r="B141" s="382" t="s">
        <v>261</v>
      </c>
      <c r="C141" s="323"/>
      <c r="D141" s="323"/>
      <c r="E141" s="323"/>
      <c r="F141" s="323"/>
    </row>
    <row r="142" spans="1:6" ht="12" customHeight="1" x14ac:dyDescent="0.25">
      <c r="A142" s="378" t="s">
        <v>56</v>
      </c>
      <c r="B142" s="382" t="s">
        <v>262</v>
      </c>
      <c r="C142" s="306">
        <v>46467848</v>
      </c>
      <c r="D142" s="306"/>
      <c r="E142" s="306"/>
      <c r="F142" s="306">
        <v>46467848</v>
      </c>
    </row>
    <row r="143" spans="1:6" ht="12" customHeight="1" x14ac:dyDescent="0.25">
      <c r="A143" s="378" t="s">
        <v>175</v>
      </c>
      <c r="B143" s="382" t="s">
        <v>347</v>
      </c>
      <c r="C143" s="306"/>
      <c r="D143" s="306"/>
      <c r="E143" s="306"/>
      <c r="F143" s="306"/>
    </row>
    <row r="144" spans="1:6" ht="12" customHeight="1" thickBot="1" x14ac:dyDescent="0.3">
      <c r="A144" s="371" t="s">
        <v>176</v>
      </c>
      <c r="B144" s="383" t="s">
        <v>281</v>
      </c>
      <c r="C144" s="342"/>
      <c r="D144" s="342"/>
      <c r="E144" s="342"/>
      <c r="F144" s="342"/>
    </row>
    <row r="145" spans="1:6" ht="12" customHeight="1" thickBot="1" x14ac:dyDescent="0.3">
      <c r="A145" s="317" t="s">
        <v>10</v>
      </c>
      <c r="B145" s="381" t="s">
        <v>348</v>
      </c>
      <c r="C145" s="384"/>
      <c r="D145" s="384"/>
      <c r="E145" s="384"/>
      <c r="F145" s="384"/>
    </row>
    <row r="146" spans="1:6" ht="12" customHeight="1" x14ac:dyDescent="0.25">
      <c r="A146" s="378" t="s">
        <v>57</v>
      </c>
      <c r="B146" s="382" t="s">
        <v>343</v>
      </c>
      <c r="C146" s="332"/>
      <c r="D146" s="332"/>
      <c r="E146" s="332"/>
      <c r="F146" s="332"/>
    </row>
    <row r="147" spans="1:6" ht="12" customHeight="1" x14ac:dyDescent="0.25">
      <c r="A147" s="378" t="s">
        <v>58</v>
      </c>
      <c r="B147" s="382" t="s">
        <v>350</v>
      </c>
      <c r="C147" s="306"/>
      <c r="D147" s="306"/>
      <c r="E147" s="306"/>
      <c r="F147" s="306"/>
    </row>
    <row r="148" spans="1:6" ht="12" customHeight="1" x14ac:dyDescent="0.25">
      <c r="A148" s="378" t="s">
        <v>187</v>
      </c>
      <c r="B148" s="382" t="s">
        <v>345</v>
      </c>
      <c r="C148" s="306"/>
      <c r="D148" s="306"/>
      <c r="E148" s="306"/>
      <c r="F148" s="306"/>
    </row>
    <row r="149" spans="1:6" ht="12" customHeight="1" x14ac:dyDescent="0.25">
      <c r="A149" s="378" t="s">
        <v>188</v>
      </c>
      <c r="B149" s="382" t="s">
        <v>351</v>
      </c>
      <c r="C149" s="306"/>
      <c r="D149" s="306"/>
      <c r="E149" s="306"/>
      <c r="F149" s="306"/>
    </row>
    <row r="150" spans="1:6" ht="12" customHeight="1" thickBot="1" x14ac:dyDescent="0.3">
      <c r="A150" s="378" t="s">
        <v>349</v>
      </c>
      <c r="B150" s="382" t="s">
        <v>352</v>
      </c>
      <c r="C150" s="306"/>
      <c r="D150" s="306"/>
      <c r="E150" s="306"/>
      <c r="F150" s="306"/>
    </row>
    <row r="151" spans="1:6" ht="12" customHeight="1" thickBot="1" x14ac:dyDescent="0.3">
      <c r="A151" s="317" t="s">
        <v>11</v>
      </c>
      <c r="B151" s="381" t="s">
        <v>353</v>
      </c>
      <c r="C151" s="385"/>
      <c r="D151" s="385"/>
      <c r="E151" s="385"/>
      <c r="F151" s="385"/>
    </row>
    <row r="152" spans="1:6" ht="12" customHeight="1" thickBot="1" x14ac:dyDescent="0.3">
      <c r="A152" s="317" t="s">
        <v>12</v>
      </c>
      <c r="B152" s="381" t="s">
        <v>354</v>
      </c>
      <c r="C152" s="386"/>
      <c r="D152" s="386"/>
      <c r="E152" s="386"/>
      <c r="F152" s="386"/>
    </row>
    <row r="153" spans="1:6" ht="15" customHeight="1" thickBot="1" x14ac:dyDescent="0.3">
      <c r="A153" s="317" t="s">
        <v>13</v>
      </c>
      <c r="B153" s="381" t="s">
        <v>356</v>
      </c>
      <c r="C153" s="387">
        <f>+C129+C133+C140+C145+C151+C152</f>
        <v>46467848</v>
      </c>
      <c r="D153" s="387">
        <f>+D129+D133+D140+D145+D151+D152</f>
        <v>0</v>
      </c>
      <c r="E153" s="387">
        <f>+E129+E133+E140+E145+E151+E152</f>
        <v>0</v>
      </c>
      <c r="F153" s="387">
        <f>+F129+F133+F140+F145+F151+F152</f>
        <v>46467848</v>
      </c>
    </row>
    <row r="154" spans="1:6" s="320" customFormat="1" ht="20.100000000000001" customHeight="1" thickBot="1" x14ac:dyDescent="0.25">
      <c r="A154" s="354" t="s">
        <v>14</v>
      </c>
      <c r="B154" s="388" t="s">
        <v>355</v>
      </c>
      <c r="C154" s="387">
        <f>+C128+C153</f>
        <v>2421452016</v>
      </c>
      <c r="D154" s="387">
        <f>+D128+D153</f>
        <v>96613991</v>
      </c>
      <c r="E154" s="387">
        <f>+E128+E153</f>
        <v>4131334</v>
      </c>
      <c r="F154" s="387">
        <f>+F128+F153</f>
        <v>2522197341</v>
      </c>
    </row>
    <row r="155" spans="1:6" ht="7.5" customHeight="1" x14ac:dyDescent="0.25"/>
    <row r="156" spans="1:6" x14ac:dyDescent="0.25">
      <c r="A156" s="702" t="s">
        <v>263</v>
      </c>
      <c r="B156" s="702"/>
      <c r="C156" s="308"/>
      <c r="D156" s="308"/>
      <c r="E156" s="308"/>
      <c r="F156" s="308"/>
    </row>
    <row r="157" spans="1:6" ht="15" customHeight="1" thickBot="1" x14ac:dyDescent="0.3">
      <c r="A157" s="699" t="s">
        <v>84</v>
      </c>
      <c r="B157" s="699"/>
      <c r="C157" s="390"/>
      <c r="D157" s="390"/>
      <c r="E157" s="390"/>
      <c r="F157" s="390"/>
    </row>
    <row r="158" spans="1:6" ht="24.95" customHeight="1" thickBot="1" x14ac:dyDescent="0.3">
      <c r="A158" s="391">
        <v>1</v>
      </c>
      <c r="B158" s="392" t="s">
        <v>357</v>
      </c>
      <c r="C158" s="393">
        <f>+C62-C128</f>
        <v>-353532152</v>
      </c>
      <c r="D158" s="393">
        <f>+D62-D128</f>
        <v>58741391</v>
      </c>
      <c r="E158" s="393">
        <f>+E62-E128</f>
        <v>0</v>
      </c>
      <c r="F158" s="393">
        <f>+F62-F128</f>
        <v>-294790761</v>
      </c>
    </row>
    <row r="159" spans="1:6" ht="27.75" customHeight="1" thickBot="1" x14ac:dyDescent="0.3">
      <c r="A159" s="391" t="s">
        <v>5</v>
      </c>
      <c r="B159" s="392" t="s">
        <v>434</v>
      </c>
      <c r="C159" s="393">
        <f>+C86-C153</f>
        <v>353532152</v>
      </c>
      <c r="D159" s="393">
        <f>+D86-D153</f>
        <v>-58741391</v>
      </c>
      <c r="E159" s="393">
        <f>+E86-E153</f>
        <v>0</v>
      </c>
      <c r="F159" s="393">
        <f>+F86-F153</f>
        <v>294790761</v>
      </c>
    </row>
    <row r="167" spans="2:2" x14ac:dyDescent="0.25">
      <c r="B167" s="309" t="s">
        <v>431</v>
      </c>
    </row>
  </sheetData>
  <mergeCells count="6">
    <mergeCell ref="A157:B157"/>
    <mergeCell ref="A1:B1"/>
    <mergeCell ref="A2:B2"/>
    <mergeCell ref="A89:B89"/>
    <mergeCell ref="A90:B90"/>
    <mergeCell ref="A156:B156"/>
  </mergeCells>
  <printOptions horizontalCentered="1"/>
  <pageMargins left="0.78740157480314965" right="0.78740157480314965" top="1.4566929133858268" bottom="0.86614173228346458" header="0.78740157480314965" footer="0.59055118110236227"/>
  <pageSetup paperSize="9" scale="60" fitToHeight="2" orientation="portrait" r:id="rId1"/>
  <headerFooter alignWithMargins="0">
    <oddHeader>&amp;C&amp;"Times New Roman CE,Félkövér"&amp;12
ÓCSA Város Önkormányzat
&amp;10 2026. ÉVI  KÖTELEZŐ FELADATOK  KÖLTSÉGVETÉSI  MÉRLEGE&amp;R&amp;"Times New Roman,Normál"&amp;11 2. sz. melléklet a  ..../2026. (...) önk. rendelethez
2. sz. melléklet a 3/2026. (II.13.) önk. rendelethez</oddHeader>
  </headerFooter>
  <rowBreaks count="1" manualBreakCount="1">
    <brk id="87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J159"/>
  <sheetViews>
    <sheetView view="pageLayout" topLeftCell="B133" zoomScaleNormal="90" zoomScaleSheetLayoutView="100" workbookViewId="0">
      <selection activeCell="F7" sqref="F7"/>
    </sheetView>
  </sheetViews>
  <sheetFormatPr defaultRowHeight="15.75" x14ac:dyDescent="0.25"/>
  <cols>
    <col min="1" max="1" width="9.5" style="407" customWidth="1"/>
    <col min="2" max="2" width="75.33203125" style="309" customWidth="1"/>
    <col min="3" max="6" width="15.83203125" style="408" customWidth="1"/>
    <col min="7" max="257" width="9.33203125" style="309"/>
    <col min="258" max="258" width="9.5" style="309" customWidth="1"/>
    <col min="259" max="259" width="87.6640625" style="309" customWidth="1"/>
    <col min="260" max="260" width="19.33203125" style="309" customWidth="1"/>
    <col min="261" max="261" width="9" style="309" customWidth="1"/>
    <col min="262" max="513" width="9.33203125" style="309"/>
    <col min="514" max="514" width="9.5" style="309" customWidth="1"/>
    <col min="515" max="515" width="87.6640625" style="309" customWidth="1"/>
    <col min="516" max="516" width="19.33203125" style="309" customWidth="1"/>
    <col min="517" max="517" width="9" style="309" customWidth="1"/>
    <col min="518" max="769" width="9.33203125" style="309"/>
    <col min="770" max="770" width="9.5" style="309" customWidth="1"/>
    <col min="771" max="771" width="87.6640625" style="309" customWidth="1"/>
    <col min="772" max="772" width="19.33203125" style="309" customWidth="1"/>
    <col min="773" max="773" width="9" style="309" customWidth="1"/>
    <col min="774" max="1025" width="9.33203125" style="309"/>
    <col min="1026" max="1026" width="9.5" style="309" customWidth="1"/>
    <col min="1027" max="1027" width="87.6640625" style="309" customWidth="1"/>
    <col min="1028" max="1028" width="19.33203125" style="309" customWidth="1"/>
    <col min="1029" max="1029" width="9" style="309" customWidth="1"/>
    <col min="1030" max="1281" width="9.33203125" style="309"/>
    <col min="1282" max="1282" width="9.5" style="309" customWidth="1"/>
    <col min="1283" max="1283" width="87.6640625" style="309" customWidth="1"/>
    <col min="1284" max="1284" width="19.33203125" style="309" customWidth="1"/>
    <col min="1285" max="1285" width="9" style="309" customWidth="1"/>
    <col min="1286" max="1537" width="9.33203125" style="309"/>
    <col min="1538" max="1538" width="9.5" style="309" customWidth="1"/>
    <col min="1539" max="1539" width="87.6640625" style="309" customWidth="1"/>
    <col min="1540" max="1540" width="19.33203125" style="309" customWidth="1"/>
    <col min="1541" max="1541" width="9" style="309" customWidth="1"/>
    <col min="1542" max="1793" width="9.33203125" style="309"/>
    <col min="1794" max="1794" width="9.5" style="309" customWidth="1"/>
    <col min="1795" max="1795" width="87.6640625" style="309" customWidth="1"/>
    <col min="1796" max="1796" width="19.33203125" style="309" customWidth="1"/>
    <col min="1797" max="1797" width="9" style="309" customWidth="1"/>
    <col min="1798" max="2049" width="9.33203125" style="309"/>
    <col min="2050" max="2050" width="9.5" style="309" customWidth="1"/>
    <col min="2051" max="2051" width="87.6640625" style="309" customWidth="1"/>
    <col min="2052" max="2052" width="19.33203125" style="309" customWidth="1"/>
    <col min="2053" max="2053" width="9" style="309" customWidth="1"/>
    <col min="2054" max="2305" width="9.33203125" style="309"/>
    <col min="2306" max="2306" width="9.5" style="309" customWidth="1"/>
    <col min="2307" max="2307" width="87.6640625" style="309" customWidth="1"/>
    <col min="2308" max="2308" width="19.33203125" style="309" customWidth="1"/>
    <col min="2309" max="2309" width="9" style="309" customWidth="1"/>
    <col min="2310" max="2561" width="9.33203125" style="309"/>
    <col min="2562" max="2562" width="9.5" style="309" customWidth="1"/>
    <col min="2563" max="2563" width="87.6640625" style="309" customWidth="1"/>
    <col min="2564" max="2564" width="19.33203125" style="309" customWidth="1"/>
    <col min="2565" max="2565" width="9" style="309" customWidth="1"/>
    <col min="2566" max="2817" width="9.33203125" style="309"/>
    <col min="2818" max="2818" width="9.5" style="309" customWidth="1"/>
    <col min="2819" max="2819" width="87.6640625" style="309" customWidth="1"/>
    <col min="2820" max="2820" width="19.33203125" style="309" customWidth="1"/>
    <col min="2821" max="2821" width="9" style="309" customWidth="1"/>
    <col min="2822" max="3073" width="9.33203125" style="309"/>
    <col min="3074" max="3074" width="9.5" style="309" customWidth="1"/>
    <col min="3075" max="3075" width="87.6640625" style="309" customWidth="1"/>
    <col min="3076" max="3076" width="19.33203125" style="309" customWidth="1"/>
    <col min="3077" max="3077" width="9" style="309" customWidth="1"/>
    <col min="3078" max="3329" width="9.33203125" style="309"/>
    <col min="3330" max="3330" width="9.5" style="309" customWidth="1"/>
    <col min="3331" max="3331" width="87.6640625" style="309" customWidth="1"/>
    <col min="3332" max="3332" width="19.33203125" style="309" customWidth="1"/>
    <col min="3333" max="3333" width="9" style="309" customWidth="1"/>
    <col min="3334" max="3585" width="9.33203125" style="309"/>
    <col min="3586" max="3586" width="9.5" style="309" customWidth="1"/>
    <col min="3587" max="3587" width="87.6640625" style="309" customWidth="1"/>
    <col min="3588" max="3588" width="19.33203125" style="309" customWidth="1"/>
    <col min="3589" max="3589" width="9" style="309" customWidth="1"/>
    <col min="3590" max="3841" width="9.33203125" style="309"/>
    <col min="3842" max="3842" width="9.5" style="309" customWidth="1"/>
    <col min="3843" max="3843" width="87.6640625" style="309" customWidth="1"/>
    <col min="3844" max="3844" width="19.33203125" style="309" customWidth="1"/>
    <col min="3845" max="3845" width="9" style="309" customWidth="1"/>
    <col min="3846" max="4097" width="9.33203125" style="309"/>
    <col min="4098" max="4098" width="9.5" style="309" customWidth="1"/>
    <col min="4099" max="4099" width="87.6640625" style="309" customWidth="1"/>
    <col min="4100" max="4100" width="19.33203125" style="309" customWidth="1"/>
    <col min="4101" max="4101" width="9" style="309" customWidth="1"/>
    <col min="4102" max="4353" width="9.33203125" style="309"/>
    <col min="4354" max="4354" width="9.5" style="309" customWidth="1"/>
    <col min="4355" max="4355" width="87.6640625" style="309" customWidth="1"/>
    <col min="4356" max="4356" width="19.33203125" style="309" customWidth="1"/>
    <col min="4357" max="4357" width="9" style="309" customWidth="1"/>
    <col min="4358" max="4609" width="9.33203125" style="309"/>
    <col min="4610" max="4610" width="9.5" style="309" customWidth="1"/>
    <col min="4611" max="4611" width="87.6640625" style="309" customWidth="1"/>
    <col min="4612" max="4612" width="19.33203125" style="309" customWidth="1"/>
    <col min="4613" max="4613" width="9" style="309" customWidth="1"/>
    <col min="4614" max="4865" width="9.33203125" style="309"/>
    <col min="4866" max="4866" width="9.5" style="309" customWidth="1"/>
    <col min="4867" max="4867" width="87.6640625" style="309" customWidth="1"/>
    <col min="4868" max="4868" width="19.33203125" style="309" customWidth="1"/>
    <col min="4869" max="4869" width="9" style="309" customWidth="1"/>
    <col min="4870" max="5121" width="9.33203125" style="309"/>
    <col min="5122" max="5122" width="9.5" style="309" customWidth="1"/>
    <col min="5123" max="5123" width="87.6640625" style="309" customWidth="1"/>
    <col min="5124" max="5124" width="19.33203125" style="309" customWidth="1"/>
    <col min="5125" max="5125" width="9" style="309" customWidth="1"/>
    <col min="5126" max="5377" width="9.33203125" style="309"/>
    <col min="5378" max="5378" width="9.5" style="309" customWidth="1"/>
    <col min="5379" max="5379" width="87.6640625" style="309" customWidth="1"/>
    <col min="5380" max="5380" width="19.33203125" style="309" customWidth="1"/>
    <col min="5381" max="5381" width="9" style="309" customWidth="1"/>
    <col min="5382" max="5633" width="9.33203125" style="309"/>
    <col min="5634" max="5634" width="9.5" style="309" customWidth="1"/>
    <col min="5635" max="5635" width="87.6640625" style="309" customWidth="1"/>
    <col min="5636" max="5636" width="19.33203125" style="309" customWidth="1"/>
    <col min="5637" max="5637" width="9" style="309" customWidth="1"/>
    <col min="5638" max="5889" width="9.33203125" style="309"/>
    <col min="5890" max="5890" width="9.5" style="309" customWidth="1"/>
    <col min="5891" max="5891" width="87.6640625" style="309" customWidth="1"/>
    <col min="5892" max="5892" width="19.33203125" style="309" customWidth="1"/>
    <col min="5893" max="5893" width="9" style="309" customWidth="1"/>
    <col min="5894" max="6145" width="9.33203125" style="309"/>
    <col min="6146" max="6146" width="9.5" style="309" customWidth="1"/>
    <col min="6147" max="6147" width="87.6640625" style="309" customWidth="1"/>
    <col min="6148" max="6148" width="19.33203125" style="309" customWidth="1"/>
    <col min="6149" max="6149" width="9" style="309" customWidth="1"/>
    <col min="6150" max="6401" width="9.33203125" style="309"/>
    <col min="6402" max="6402" width="9.5" style="309" customWidth="1"/>
    <col min="6403" max="6403" width="87.6640625" style="309" customWidth="1"/>
    <col min="6404" max="6404" width="19.33203125" style="309" customWidth="1"/>
    <col min="6405" max="6405" width="9" style="309" customWidth="1"/>
    <col min="6406" max="6657" width="9.33203125" style="309"/>
    <col min="6658" max="6658" width="9.5" style="309" customWidth="1"/>
    <col min="6659" max="6659" width="87.6640625" style="309" customWidth="1"/>
    <col min="6660" max="6660" width="19.33203125" style="309" customWidth="1"/>
    <col min="6661" max="6661" width="9" style="309" customWidth="1"/>
    <col min="6662" max="6913" width="9.33203125" style="309"/>
    <col min="6914" max="6914" width="9.5" style="309" customWidth="1"/>
    <col min="6915" max="6915" width="87.6640625" style="309" customWidth="1"/>
    <col min="6916" max="6916" width="19.33203125" style="309" customWidth="1"/>
    <col min="6917" max="6917" width="9" style="309" customWidth="1"/>
    <col min="6918" max="7169" width="9.33203125" style="309"/>
    <col min="7170" max="7170" width="9.5" style="309" customWidth="1"/>
    <col min="7171" max="7171" width="87.6640625" style="309" customWidth="1"/>
    <col min="7172" max="7172" width="19.33203125" style="309" customWidth="1"/>
    <col min="7173" max="7173" width="9" style="309" customWidth="1"/>
    <col min="7174" max="7425" width="9.33203125" style="309"/>
    <col min="7426" max="7426" width="9.5" style="309" customWidth="1"/>
    <col min="7427" max="7427" width="87.6640625" style="309" customWidth="1"/>
    <col min="7428" max="7428" width="19.33203125" style="309" customWidth="1"/>
    <col min="7429" max="7429" width="9" style="309" customWidth="1"/>
    <col min="7430" max="7681" width="9.33203125" style="309"/>
    <col min="7682" max="7682" width="9.5" style="309" customWidth="1"/>
    <col min="7683" max="7683" width="87.6640625" style="309" customWidth="1"/>
    <col min="7684" max="7684" width="19.33203125" style="309" customWidth="1"/>
    <col min="7685" max="7685" width="9" style="309" customWidth="1"/>
    <col min="7686" max="7937" width="9.33203125" style="309"/>
    <col min="7938" max="7938" width="9.5" style="309" customWidth="1"/>
    <col min="7939" max="7939" width="87.6640625" style="309" customWidth="1"/>
    <col min="7940" max="7940" width="19.33203125" style="309" customWidth="1"/>
    <col min="7941" max="7941" width="9" style="309" customWidth="1"/>
    <col min="7942" max="8193" width="9.33203125" style="309"/>
    <col min="8194" max="8194" width="9.5" style="309" customWidth="1"/>
    <col min="8195" max="8195" width="87.6640625" style="309" customWidth="1"/>
    <col min="8196" max="8196" width="19.33203125" style="309" customWidth="1"/>
    <col min="8197" max="8197" width="9" style="309" customWidth="1"/>
    <col min="8198" max="8449" width="9.33203125" style="309"/>
    <col min="8450" max="8450" width="9.5" style="309" customWidth="1"/>
    <col min="8451" max="8451" width="87.6640625" style="309" customWidth="1"/>
    <col min="8452" max="8452" width="19.33203125" style="309" customWidth="1"/>
    <col min="8453" max="8453" width="9" style="309" customWidth="1"/>
    <col min="8454" max="8705" width="9.33203125" style="309"/>
    <col min="8706" max="8706" width="9.5" style="309" customWidth="1"/>
    <col min="8707" max="8707" width="87.6640625" style="309" customWidth="1"/>
    <col min="8708" max="8708" width="19.33203125" style="309" customWidth="1"/>
    <col min="8709" max="8709" width="9" style="309" customWidth="1"/>
    <col min="8710" max="8961" width="9.33203125" style="309"/>
    <col min="8962" max="8962" width="9.5" style="309" customWidth="1"/>
    <col min="8963" max="8963" width="87.6640625" style="309" customWidth="1"/>
    <col min="8964" max="8964" width="19.33203125" style="309" customWidth="1"/>
    <col min="8965" max="8965" width="9" style="309" customWidth="1"/>
    <col min="8966" max="9217" width="9.33203125" style="309"/>
    <col min="9218" max="9218" width="9.5" style="309" customWidth="1"/>
    <col min="9219" max="9219" width="87.6640625" style="309" customWidth="1"/>
    <col min="9220" max="9220" width="19.33203125" style="309" customWidth="1"/>
    <col min="9221" max="9221" width="9" style="309" customWidth="1"/>
    <col min="9222" max="9473" width="9.33203125" style="309"/>
    <col min="9474" max="9474" width="9.5" style="309" customWidth="1"/>
    <col min="9475" max="9475" width="87.6640625" style="309" customWidth="1"/>
    <col min="9476" max="9476" width="19.33203125" style="309" customWidth="1"/>
    <col min="9477" max="9477" width="9" style="309" customWidth="1"/>
    <col min="9478" max="9729" width="9.33203125" style="309"/>
    <col min="9730" max="9730" width="9.5" style="309" customWidth="1"/>
    <col min="9731" max="9731" width="87.6640625" style="309" customWidth="1"/>
    <col min="9732" max="9732" width="19.33203125" style="309" customWidth="1"/>
    <col min="9733" max="9733" width="9" style="309" customWidth="1"/>
    <col min="9734" max="9985" width="9.33203125" style="309"/>
    <col min="9986" max="9986" width="9.5" style="309" customWidth="1"/>
    <col min="9987" max="9987" width="87.6640625" style="309" customWidth="1"/>
    <col min="9988" max="9988" width="19.33203125" style="309" customWidth="1"/>
    <col min="9989" max="9989" width="9" style="309" customWidth="1"/>
    <col min="9990" max="10241" width="9.33203125" style="309"/>
    <col min="10242" max="10242" width="9.5" style="309" customWidth="1"/>
    <col min="10243" max="10243" width="87.6640625" style="309" customWidth="1"/>
    <col min="10244" max="10244" width="19.33203125" style="309" customWidth="1"/>
    <col min="10245" max="10245" width="9" style="309" customWidth="1"/>
    <col min="10246" max="10497" width="9.33203125" style="309"/>
    <col min="10498" max="10498" width="9.5" style="309" customWidth="1"/>
    <col min="10499" max="10499" width="87.6640625" style="309" customWidth="1"/>
    <col min="10500" max="10500" width="19.33203125" style="309" customWidth="1"/>
    <col min="10501" max="10501" width="9" style="309" customWidth="1"/>
    <col min="10502" max="10753" width="9.33203125" style="309"/>
    <col min="10754" max="10754" width="9.5" style="309" customWidth="1"/>
    <col min="10755" max="10755" width="87.6640625" style="309" customWidth="1"/>
    <col min="10756" max="10756" width="19.33203125" style="309" customWidth="1"/>
    <col min="10757" max="10757" width="9" style="309" customWidth="1"/>
    <col min="10758" max="11009" width="9.33203125" style="309"/>
    <col min="11010" max="11010" width="9.5" style="309" customWidth="1"/>
    <col min="11011" max="11011" width="87.6640625" style="309" customWidth="1"/>
    <col min="11012" max="11012" width="19.33203125" style="309" customWidth="1"/>
    <col min="11013" max="11013" width="9" style="309" customWidth="1"/>
    <col min="11014" max="11265" width="9.33203125" style="309"/>
    <col min="11266" max="11266" width="9.5" style="309" customWidth="1"/>
    <col min="11267" max="11267" width="87.6640625" style="309" customWidth="1"/>
    <col min="11268" max="11268" width="19.33203125" style="309" customWidth="1"/>
    <col min="11269" max="11269" width="9" style="309" customWidth="1"/>
    <col min="11270" max="11521" width="9.33203125" style="309"/>
    <col min="11522" max="11522" width="9.5" style="309" customWidth="1"/>
    <col min="11523" max="11523" width="87.6640625" style="309" customWidth="1"/>
    <col min="11524" max="11524" width="19.33203125" style="309" customWidth="1"/>
    <col min="11525" max="11525" width="9" style="309" customWidth="1"/>
    <col min="11526" max="11777" width="9.33203125" style="309"/>
    <col min="11778" max="11778" width="9.5" style="309" customWidth="1"/>
    <col min="11779" max="11779" width="87.6640625" style="309" customWidth="1"/>
    <col min="11780" max="11780" width="19.33203125" style="309" customWidth="1"/>
    <col min="11781" max="11781" width="9" style="309" customWidth="1"/>
    <col min="11782" max="12033" width="9.33203125" style="309"/>
    <col min="12034" max="12034" width="9.5" style="309" customWidth="1"/>
    <col min="12035" max="12035" width="87.6640625" style="309" customWidth="1"/>
    <col min="12036" max="12036" width="19.33203125" style="309" customWidth="1"/>
    <col min="12037" max="12037" width="9" style="309" customWidth="1"/>
    <col min="12038" max="12289" width="9.33203125" style="309"/>
    <col min="12290" max="12290" width="9.5" style="309" customWidth="1"/>
    <col min="12291" max="12291" width="87.6640625" style="309" customWidth="1"/>
    <col min="12292" max="12292" width="19.33203125" style="309" customWidth="1"/>
    <col min="12293" max="12293" width="9" style="309" customWidth="1"/>
    <col min="12294" max="12545" width="9.33203125" style="309"/>
    <col min="12546" max="12546" width="9.5" style="309" customWidth="1"/>
    <col min="12547" max="12547" width="87.6640625" style="309" customWidth="1"/>
    <col min="12548" max="12548" width="19.33203125" style="309" customWidth="1"/>
    <col min="12549" max="12549" width="9" style="309" customWidth="1"/>
    <col min="12550" max="12801" width="9.33203125" style="309"/>
    <col min="12802" max="12802" width="9.5" style="309" customWidth="1"/>
    <col min="12803" max="12803" width="87.6640625" style="309" customWidth="1"/>
    <col min="12804" max="12804" width="19.33203125" style="309" customWidth="1"/>
    <col min="12805" max="12805" width="9" style="309" customWidth="1"/>
    <col min="12806" max="13057" width="9.33203125" style="309"/>
    <col min="13058" max="13058" width="9.5" style="309" customWidth="1"/>
    <col min="13059" max="13059" width="87.6640625" style="309" customWidth="1"/>
    <col min="13060" max="13060" width="19.33203125" style="309" customWidth="1"/>
    <col min="13061" max="13061" width="9" style="309" customWidth="1"/>
    <col min="13062" max="13313" width="9.33203125" style="309"/>
    <col min="13314" max="13314" width="9.5" style="309" customWidth="1"/>
    <col min="13315" max="13315" width="87.6640625" style="309" customWidth="1"/>
    <col min="13316" max="13316" width="19.33203125" style="309" customWidth="1"/>
    <col min="13317" max="13317" width="9" style="309" customWidth="1"/>
    <col min="13318" max="13569" width="9.33203125" style="309"/>
    <col min="13570" max="13570" width="9.5" style="309" customWidth="1"/>
    <col min="13571" max="13571" width="87.6640625" style="309" customWidth="1"/>
    <col min="13572" max="13572" width="19.33203125" style="309" customWidth="1"/>
    <col min="13573" max="13573" width="9" style="309" customWidth="1"/>
    <col min="13574" max="13825" width="9.33203125" style="309"/>
    <col min="13826" max="13826" width="9.5" style="309" customWidth="1"/>
    <col min="13827" max="13827" width="87.6640625" style="309" customWidth="1"/>
    <col min="13828" max="13828" width="19.33203125" style="309" customWidth="1"/>
    <col min="13829" max="13829" width="9" style="309" customWidth="1"/>
    <col min="13830" max="14081" width="9.33203125" style="309"/>
    <col min="14082" max="14082" width="9.5" style="309" customWidth="1"/>
    <col min="14083" max="14083" width="87.6640625" style="309" customWidth="1"/>
    <col min="14084" max="14084" width="19.33203125" style="309" customWidth="1"/>
    <col min="14085" max="14085" width="9" style="309" customWidth="1"/>
    <col min="14086" max="14337" width="9.33203125" style="309"/>
    <col min="14338" max="14338" width="9.5" style="309" customWidth="1"/>
    <col min="14339" max="14339" width="87.6640625" style="309" customWidth="1"/>
    <col min="14340" max="14340" width="19.33203125" style="309" customWidth="1"/>
    <col min="14341" max="14341" width="9" style="309" customWidth="1"/>
    <col min="14342" max="14593" width="9.33203125" style="309"/>
    <col min="14594" max="14594" width="9.5" style="309" customWidth="1"/>
    <col min="14595" max="14595" width="87.6640625" style="309" customWidth="1"/>
    <col min="14596" max="14596" width="19.33203125" style="309" customWidth="1"/>
    <col min="14597" max="14597" width="9" style="309" customWidth="1"/>
    <col min="14598" max="14849" width="9.33203125" style="309"/>
    <col min="14850" max="14850" width="9.5" style="309" customWidth="1"/>
    <col min="14851" max="14851" width="87.6640625" style="309" customWidth="1"/>
    <col min="14852" max="14852" width="19.33203125" style="309" customWidth="1"/>
    <col min="14853" max="14853" width="9" style="309" customWidth="1"/>
    <col min="14854" max="15105" width="9.33203125" style="309"/>
    <col min="15106" max="15106" width="9.5" style="309" customWidth="1"/>
    <col min="15107" max="15107" width="87.6640625" style="309" customWidth="1"/>
    <col min="15108" max="15108" width="19.33203125" style="309" customWidth="1"/>
    <col min="15109" max="15109" width="9" style="309" customWidth="1"/>
    <col min="15110" max="15361" width="9.33203125" style="309"/>
    <col min="15362" max="15362" width="9.5" style="309" customWidth="1"/>
    <col min="15363" max="15363" width="87.6640625" style="309" customWidth="1"/>
    <col min="15364" max="15364" width="19.33203125" style="309" customWidth="1"/>
    <col min="15365" max="15365" width="9" style="309" customWidth="1"/>
    <col min="15366" max="15617" width="9.33203125" style="309"/>
    <col min="15618" max="15618" width="9.5" style="309" customWidth="1"/>
    <col min="15619" max="15619" width="87.6640625" style="309" customWidth="1"/>
    <col min="15620" max="15620" width="19.33203125" style="309" customWidth="1"/>
    <col min="15621" max="15621" width="9" style="309" customWidth="1"/>
    <col min="15622" max="15873" width="9.33203125" style="309"/>
    <col min="15874" max="15874" width="9.5" style="309" customWidth="1"/>
    <col min="15875" max="15875" width="87.6640625" style="309" customWidth="1"/>
    <col min="15876" max="15876" width="19.33203125" style="309" customWidth="1"/>
    <col min="15877" max="15877" width="9" style="309" customWidth="1"/>
    <col min="15878" max="16129" width="9.33203125" style="309"/>
    <col min="16130" max="16130" width="9.5" style="309" customWidth="1"/>
    <col min="16131" max="16131" width="87.6640625" style="309" customWidth="1"/>
    <col min="16132" max="16132" width="19.33203125" style="309" customWidth="1"/>
    <col min="16133" max="16133" width="9" style="309" customWidth="1"/>
    <col min="16134" max="16384" width="9.33203125" style="309"/>
  </cols>
  <sheetData>
    <row r="1" spans="1:6" ht="15.95" customHeight="1" x14ac:dyDescent="0.25">
      <c r="A1" s="700" t="s">
        <v>2</v>
      </c>
      <c r="B1" s="700"/>
      <c r="C1" s="700"/>
      <c r="D1" s="309"/>
      <c r="E1" s="309"/>
      <c r="F1" s="309"/>
    </row>
    <row r="2" spans="1:6" ht="15.95" customHeight="1" thickBot="1" x14ac:dyDescent="0.3">
      <c r="A2" s="699"/>
      <c r="B2" s="699"/>
      <c r="C2" s="409"/>
      <c r="D2" s="394"/>
      <c r="E2" s="394"/>
      <c r="F2" s="310" t="s">
        <v>439</v>
      </c>
    </row>
    <row r="3" spans="1:6" ht="38.1" customHeight="1" thickBot="1" x14ac:dyDescent="0.3">
      <c r="A3" s="311" t="s">
        <v>47</v>
      </c>
      <c r="B3" s="312" t="s">
        <v>3</v>
      </c>
      <c r="C3" s="551" t="s">
        <v>446</v>
      </c>
      <c r="D3" s="605" t="s">
        <v>490</v>
      </c>
      <c r="E3" s="605" t="s">
        <v>498</v>
      </c>
      <c r="F3" s="605" t="s">
        <v>491</v>
      </c>
    </row>
    <row r="4" spans="1:6" s="316" customFormat="1" ht="12" customHeight="1" thickBot="1" x14ac:dyDescent="0.25">
      <c r="A4" s="313"/>
      <c r="B4" s="314" t="s">
        <v>369</v>
      </c>
      <c r="C4" s="315" t="s">
        <v>370</v>
      </c>
      <c r="D4" s="315" t="s">
        <v>371</v>
      </c>
      <c r="E4" s="248" t="s">
        <v>372</v>
      </c>
      <c r="F4" s="248" t="s">
        <v>438</v>
      </c>
    </row>
    <row r="5" spans="1:6" s="320" customFormat="1" ht="12" customHeight="1" thickBot="1" x14ac:dyDescent="0.25">
      <c r="A5" s="317" t="s">
        <v>4</v>
      </c>
      <c r="B5" s="318" t="s">
        <v>141</v>
      </c>
      <c r="C5" s="319">
        <f>+C6+C7+C8+C9+C10+C11</f>
        <v>257104740</v>
      </c>
      <c r="D5" s="319">
        <f>+D6+D7+D8+D9+D10+D11</f>
        <v>0</v>
      </c>
      <c r="E5" s="319">
        <f>+E6+E7+E8+E9+E10+E11</f>
        <v>0</v>
      </c>
      <c r="F5" s="319">
        <f>+F6+F7+F8+F9+F10+F11</f>
        <v>257104740</v>
      </c>
    </row>
    <row r="6" spans="1:6" s="320" customFormat="1" ht="12" customHeight="1" x14ac:dyDescent="0.2">
      <c r="A6" s="378" t="s">
        <v>59</v>
      </c>
      <c r="B6" s="322" t="s">
        <v>142</v>
      </c>
      <c r="C6" s="291">
        <v>257104740</v>
      </c>
      <c r="D6" s="291"/>
      <c r="E6" s="291"/>
      <c r="F6" s="291">
        <v>257104740</v>
      </c>
    </row>
    <row r="7" spans="1:6" s="320" customFormat="1" ht="12" customHeight="1" x14ac:dyDescent="0.2">
      <c r="A7" s="365" t="s">
        <v>60</v>
      </c>
      <c r="B7" s="325" t="s">
        <v>143</v>
      </c>
      <c r="C7" s="306"/>
      <c r="D7" s="306"/>
      <c r="E7" s="306"/>
      <c r="F7" s="306"/>
    </row>
    <row r="8" spans="1:6" s="320" customFormat="1" ht="12" customHeight="1" x14ac:dyDescent="0.2">
      <c r="A8" s="365" t="s">
        <v>61</v>
      </c>
      <c r="B8" s="325" t="s">
        <v>398</v>
      </c>
      <c r="C8" s="306"/>
      <c r="D8" s="306"/>
      <c r="E8" s="306"/>
      <c r="F8" s="306"/>
    </row>
    <row r="9" spans="1:6" s="320" customFormat="1" ht="12" customHeight="1" x14ac:dyDescent="0.2">
      <c r="A9" s="365" t="s">
        <v>62</v>
      </c>
      <c r="B9" s="325" t="s">
        <v>144</v>
      </c>
      <c r="C9" s="306"/>
      <c r="D9" s="306"/>
      <c r="E9" s="306"/>
      <c r="F9" s="306"/>
    </row>
    <row r="10" spans="1:6" s="320" customFormat="1" ht="12" customHeight="1" x14ac:dyDescent="0.2">
      <c r="A10" s="365" t="s">
        <v>79</v>
      </c>
      <c r="B10" s="327" t="s">
        <v>315</v>
      </c>
      <c r="C10" s="306"/>
      <c r="D10" s="306"/>
      <c r="E10" s="306"/>
      <c r="F10" s="306"/>
    </row>
    <row r="11" spans="1:6" s="320" customFormat="1" ht="12" customHeight="1" thickBot="1" x14ac:dyDescent="0.25">
      <c r="A11" s="372" t="s">
        <v>63</v>
      </c>
      <c r="B11" s="330" t="s">
        <v>316</v>
      </c>
      <c r="C11" s="306"/>
      <c r="D11" s="306"/>
      <c r="E11" s="306"/>
      <c r="F11" s="306"/>
    </row>
    <row r="12" spans="1:6" s="320" customFormat="1" ht="12" customHeight="1" thickBot="1" x14ac:dyDescent="0.25">
      <c r="A12" s="317" t="s">
        <v>5</v>
      </c>
      <c r="B12" s="331" t="s">
        <v>145</v>
      </c>
      <c r="C12" s="319">
        <f>+C13+C14+C15+C16+C17</f>
        <v>0</v>
      </c>
      <c r="D12" s="319">
        <f>+D13+D14+D15+D16+D17</f>
        <v>5120000</v>
      </c>
      <c r="E12" s="319">
        <f>+E13+E14+E15+E16+E17</f>
        <v>0</v>
      </c>
      <c r="F12" s="319">
        <f>+F13+F14+F15+F16+F17</f>
        <v>5120000</v>
      </c>
    </row>
    <row r="13" spans="1:6" s="320" customFormat="1" ht="12" customHeight="1" x14ac:dyDescent="0.2">
      <c r="A13" s="378" t="s">
        <v>65</v>
      </c>
      <c r="B13" s="322" t="s">
        <v>146</v>
      </c>
      <c r="C13" s="444"/>
      <c r="D13" s="623"/>
      <c r="E13" s="624"/>
      <c r="F13" s="623"/>
    </row>
    <row r="14" spans="1:6" s="320" customFormat="1" ht="12" customHeight="1" x14ac:dyDescent="0.2">
      <c r="A14" s="365" t="s">
        <v>66</v>
      </c>
      <c r="B14" s="186" t="s">
        <v>494</v>
      </c>
      <c r="C14" s="339"/>
      <c r="D14" s="289">
        <v>5120000</v>
      </c>
      <c r="E14" s="625"/>
      <c r="F14" s="31">
        <f>C14+D14</f>
        <v>5120000</v>
      </c>
    </row>
    <row r="15" spans="1:6" s="320" customFormat="1" ht="12" customHeight="1" x14ac:dyDescent="0.2">
      <c r="A15" s="365" t="s">
        <v>67</v>
      </c>
      <c r="B15" s="325" t="s">
        <v>447</v>
      </c>
      <c r="C15" s="339"/>
      <c r="D15" s="332"/>
      <c r="E15" s="626"/>
      <c r="F15" s="332"/>
    </row>
    <row r="16" spans="1:6" s="320" customFormat="1" ht="12" customHeight="1" x14ac:dyDescent="0.2">
      <c r="A16" s="365" t="s">
        <v>68</v>
      </c>
      <c r="B16" s="325" t="s">
        <v>309</v>
      </c>
      <c r="C16" s="339"/>
      <c r="D16" s="306"/>
      <c r="E16" s="627"/>
      <c r="F16" s="306"/>
    </row>
    <row r="17" spans="1:6" s="320" customFormat="1" ht="12" customHeight="1" x14ac:dyDescent="0.2">
      <c r="A17" s="365" t="s">
        <v>69</v>
      </c>
      <c r="B17" s="325" t="s">
        <v>148</v>
      </c>
      <c r="C17" s="339"/>
      <c r="D17" s="306"/>
      <c r="E17" s="627"/>
      <c r="F17" s="306"/>
    </row>
    <row r="18" spans="1:6" s="320" customFormat="1" ht="12" customHeight="1" thickBot="1" x14ac:dyDescent="0.25">
      <c r="A18" s="372" t="s">
        <v>75</v>
      </c>
      <c r="B18" s="330" t="s">
        <v>149</v>
      </c>
      <c r="C18" s="622"/>
      <c r="D18" s="342"/>
      <c r="E18" s="628"/>
      <c r="F18" s="342"/>
    </row>
    <row r="19" spans="1:6" s="320" customFormat="1" ht="12" customHeight="1" thickBot="1" x14ac:dyDescent="0.25">
      <c r="A19" s="317" t="s">
        <v>6</v>
      </c>
      <c r="B19" s="318" t="s">
        <v>150</v>
      </c>
      <c r="C19" s="319">
        <f>+C20+C21+C22+C23+C24</f>
        <v>0</v>
      </c>
      <c r="D19" s="319">
        <f>+D20+D21+D22+D23+D24</f>
        <v>0</v>
      </c>
      <c r="E19" s="319">
        <f>+E20+E21+E22+E23+E24</f>
        <v>0</v>
      </c>
      <c r="F19" s="319">
        <f>+F20+F21+F22+F23+F24</f>
        <v>0</v>
      </c>
    </row>
    <row r="20" spans="1:6" s="320" customFormat="1" ht="12" customHeight="1" x14ac:dyDescent="0.2">
      <c r="A20" s="378" t="s">
        <v>48</v>
      </c>
      <c r="B20" s="322" t="s">
        <v>151</v>
      </c>
      <c r="C20" s="332"/>
      <c r="D20" s="332"/>
      <c r="E20" s="332"/>
      <c r="F20" s="332"/>
    </row>
    <row r="21" spans="1:6" s="320" customFormat="1" ht="12" customHeight="1" x14ac:dyDescent="0.2">
      <c r="A21" s="365" t="s">
        <v>49</v>
      </c>
      <c r="B21" s="325" t="s">
        <v>152</v>
      </c>
      <c r="C21" s="306"/>
      <c r="D21" s="306"/>
      <c r="E21" s="306"/>
      <c r="F21" s="306"/>
    </row>
    <row r="22" spans="1:6" s="320" customFormat="1" ht="12" customHeight="1" x14ac:dyDescent="0.2">
      <c r="A22" s="365" t="s">
        <v>50</v>
      </c>
      <c r="B22" s="325" t="s">
        <v>310</v>
      </c>
      <c r="C22" s="306"/>
      <c r="D22" s="306"/>
      <c r="E22" s="306"/>
      <c r="F22" s="306"/>
    </row>
    <row r="23" spans="1:6" s="320" customFormat="1" ht="12" customHeight="1" x14ac:dyDescent="0.2">
      <c r="A23" s="365" t="s">
        <v>51</v>
      </c>
      <c r="B23" s="325" t="s">
        <v>311</v>
      </c>
      <c r="C23" s="306"/>
      <c r="D23" s="306"/>
      <c r="E23" s="306"/>
      <c r="F23" s="306"/>
    </row>
    <row r="24" spans="1:6" s="320" customFormat="1" ht="12" customHeight="1" x14ac:dyDescent="0.2">
      <c r="A24" s="365" t="s">
        <v>91</v>
      </c>
      <c r="B24" s="325" t="s">
        <v>153</v>
      </c>
      <c r="C24" s="306"/>
      <c r="D24" s="306"/>
      <c r="E24" s="306"/>
      <c r="F24" s="306"/>
    </row>
    <row r="25" spans="1:6" s="320" customFormat="1" ht="12" customHeight="1" thickBot="1" x14ac:dyDescent="0.25">
      <c r="A25" s="372" t="s">
        <v>92</v>
      </c>
      <c r="B25" s="337" t="s">
        <v>154</v>
      </c>
      <c r="C25" s="335"/>
      <c r="D25" s="335"/>
      <c r="E25" s="335"/>
      <c r="F25" s="335"/>
    </row>
    <row r="26" spans="1:6" s="320" customFormat="1" ht="12" customHeight="1" thickBot="1" x14ac:dyDescent="0.25">
      <c r="A26" s="317" t="s">
        <v>93</v>
      </c>
      <c r="B26" s="318" t="s">
        <v>407</v>
      </c>
      <c r="C26" s="338">
        <f>SUM(C27:C33)</f>
        <v>240389260</v>
      </c>
      <c r="D26" s="338">
        <f>SUM(D27:D33)</f>
        <v>0</v>
      </c>
      <c r="E26" s="338">
        <f>SUM(E27:E33)</f>
        <v>0</v>
      </c>
      <c r="F26" s="338">
        <f>SUM(F27:F33)</f>
        <v>240389260</v>
      </c>
    </row>
    <row r="27" spans="1:6" s="320" customFormat="1" ht="12" customHeight="1" x14ac:dyDescent="0.2">
      <c r="A27" s="378" t="s">
        <v>155</v>
      </c>
      <c r="B27" s="322" t="s">
        <v>403</v>
      </c>
      <c r="C27" s="323"/>
      <c r="D27" s="323"/>
      <c r="E27" s="323"/>
      <c r="F27" s="323"/>
    </row>
    <row r="28" spans="1:6" s="320" customFormat="1" ht="12" customHeight="1" x14ac:dyDescent="0.2">
      <c r="A28" s="365" t="s">
        <v>156</v>
      </c>
      <c r="B28" s="325" t="s">
        <v>448</v>
      </c>
      <c r="C28" s="306"/>
      <c r="D28" s="306"/>
      <c r="E28" s="306"/>
      <c r="F28" s="306"/>
    </row>
    <row r="29" spans="1:6" s="320" customFormat="1" ht="12" customHeight="1" thickBot="1" x14ac:dyDescent="0.25">
      <c r="A29" s="365" t="s">
        <v>157</v>
      </c>
      <c r="B29" s="325" t="s">
        <v>404</v>
      </c>
      <c r="C29" s="292">
        <v>240389260</v>
      </c>
      <c r="D29" s="292"/>
      <c r="E29" s="292"/>
      <c r="F29" s="292">
        <v>240389260</v>
      </c>
    </row>
    <row r="30" spans="1:6" s="320" customFormat="1" ht="12" customHeight="1" x14ac:dyDescent="0.2">
      <c r="A30" s="365" t="s">
        <v>158</v>
      </c>
      <c r="B30" s="325" t="s">
        <v>405</v>
      </c>
      <c r="C30" s="306"/>
      <c r="D30" s="306"/>
      <c r="E30" s="306"/>
      <c r="F30" s="306"/>
    </row>
    <row r="31" spans="1:6" s="320" customFormat="1" ht="12" customHeight="1" x14ac:dyDescent="0.2">
      <c r="A31" s="365" t="s">
        <v>400</v>
      </c>
      <c r="B31" s="325" t="s">
        <v>159</v>
      </c>
      <c r="C31" s="306"/>
      <c r="D31" s="306"/>
      <c r="E31" s="306"/>
      <c r="F31" s="306"/>
    </row>
    <row r="32" spans="1:6" s="320" customFormat="1" ht="12" customHeight="1" x14ac:dyDescent="0.2">
      <c r="A32" s="365" t="s">
        <v>401</v>
      </c>
      <c r="B32" s="325" t="s">
        <v>160</v>
      </c>
      <c r="C32" s="306"/>
      <c r="D32" s="306"/>
      <c r="E32" s="306"/>
      <c r="F32" s="306"/>
    </row>
    <row r="33" spans="1:6" s="320" customFormat="1" ht="12" customHeight="1" thickBot="1" x14ac:dyDescent="0.25">
      <c r="A33" s="372" t="s">
        <v>402</v>
      </c>
      <c r="B33" s="341" t="s">
        <v>161</v>
      </c>
      <c r="C33" s="342"/>
      <c r="D33" s="342"/>
      <c r="E33" s="342"/>
      <c r="F33" s="342"/>
    </row>
    <row r="34" spans="1:6" s="320" customFormat="1" ht="12" customHeight="1" thickBot="1" x14ac:dyDescent="0.25">
      <c r="A34" s="317" t="s">
        <v>8</v>
      </c>
      <c r="B34" s="318" t="s">
        <v>317</v>
      </c>
      <c r="C34" s="319">
        <f>SUM(C35:C45)</f>
        <v>1000000</v>
      </c>
      <c r="D34" s="319">
        <f>SUM(D35:D45)</f>
        <v>0</v>
      </c>
      <c r="E34" s="319">
        <f>SUM(E35:E45)</f>
        <v>17000</v>
      </c>
      <c r="F34" s="319">
        <f>SUM(F35:F45)</f>
        <v>1017000</v>
      </c>
    </row>
    <row r="35" spans="1:6" s="320" customFormat="1" ht="12" customHeight="1" x14ac:dyDescent="0.2">
      <c r="A35" s="378" t="s">
        <v>52</v>
      </c>
      <c r="B35" s="322" t="s">
        <v>164</v>
      </c>
      <c r="C35" s="332"/>
      <c r="D35" s="332"/>
      <c r="E35" s="332"/>
      <c r="F35" s="332"/>
    </row>
    <row r="36" spans="1:6" s="320" customFormat="1" ht="12" customHeight="1" x14ac:dyDescent="0.2">
      <c r="A36" s="365" t="s">
        <v>53</v>
      </c>
      <c r="B36" s="325" t="s">
        <v>165</v>
      </c>
      <c r="C36" s="343">
        <v>600000</v>
      </c>
      <c r="D36" s="343"/>
      <c r="E36" s="343"/>
      <c r="F36" s="343">
        <v>600000</v>
      </c>
    </row>
    <row r="37" spans="1:6" s="320" customFormat="1" ht="12" customHeight="1" x14ac:dyDescent="0.2">
      <c r="A37" s="365" t="s">
        <v>54</v>
      </c>
      <c r="B37" s="325" t="s">
        <v>166</v>
      </c>
      <c r="C37" s="343">
        <v>0</v>
      </c>
      <c r="D37" s="343"/>
      <c r="E37" s="343"/>
      <c r="F37" s="343">
        <v>0</v>
      </c>
    </row>
    <row r="38" spans="1:6" s="320" customFormat="1" ht="12" customHeight="1" x14ac:dyDescent="0.2">
      <c r="A38" s="365" t="s">
        <v>95</v>
      </c>
      <c r="B38" s="325" t="s">
        <v>167</v>
      </c>
      <c r="C38" s="343"/>
      <c r="D38" s="343"/>
      <c r="E38" s="343"/>
      <c r="F38" s="343"/>
    </row>
    <row r="39" spans="1:6" s="320" customFormat="1" ht="12" customHeight="1" x14ac:dyDescent="0.2">
      <c r="A39" s="365" t="s">
        <v>96</v>
      </c>
      <c r="B39" s="325" t="s">
        <v>168</v>
      </c>
      <c r="C39" s="343"/>
      <c r="D39" s="343"/>
      <c r="E39" s="343"/>
      <c r="F39" s="343"/>
    </row>
    <row r="40" spans="1:6" s="320" customFormat="1" ht="12" customHeight="1" x14ac:dyDescent="0.2">
      <c r="A40" s="365" t="s">
        <v>97</v>
      </c>
      <c r="B40" s="325" t="s">
        <v>169</v>
      </c>
      <c r="C40" s="343"/>
      <c r="D40" s="343"/>
      <c r="E40" s="343"/>
      <c r="F40" s="343"/>
    </row>
    <row r="41" spans="1:6" s="320" customFormat="1" ht="12" customHeight="1" x14ac:dyDescent="0.2">
      <c r="A41" s="365" t="s">
        <v>98</v>
      </c>
      <c r="B41" s="325" t="s">
        <v>170</v>
      </c>
      <c r="C41" s="343"/>
      <c r="D41" s="38"/>
      <c r="E41" s="38">
        <v>17000</v>
      </c>
      <c r="F41" s="38">
        <v>17000</v>
      </c>
    </row>
    <row r="42" spans="1:6" s="320" customFormat="1" ht="12" customHeight="1" x14ac:dyDescent="0.2">
      <c r="A42" s="365" t="s">
        <v>99</v>
      </c>
      <c r="B42" s="325" t="s">
        <v>406</v>
      </c>
      <c r="C42" s="306"/>
      <c r="D42" s="306"/>
      <c r="E42" s="306"/>
      <c r="F42" s="306"/>
    </row>
    <row r="43" spans="1:6" s="320" customFormat="1" ht="12" customHeight="1" x14ac:dyDescent="0.2">
      <c r="A43" s="365" t="s">
        <v>162</v>
      </c>
      <c r="B43" s="325" t="s">
        <v>172</v>
      </c>
      <c r="C43" s="344"/>
      <c r="D43" s="344"/>
      <c r="E43" s="344"/>
      <c r="F43" s="344"/>
    </row>
    <row r="44" spans="1:6" s="320" customFormat="1" ht="12" customHeight="1" x14ac:dyDescent="0.2">
      <c r="A44" s="372" t="s">
        <v>163</v>
      </c>
      <c r="B44" s="337" t="s">
        <v>319</v>
      </c>
      <c r="C44" s="410"/>
      <c r="D44" s="410"/>
      <c r="E44" s="410"/>
      <c r="F44" s="410"/>
    </row>
    <row r="45" spans="1:6" s="320" customFormat="1" ht="12" customHeight="1" thickBot="1" x14ac:dyDescent="0.25">
      <c r="A45" s="372" t="s">
        <v>318</v>
      </c>
      <c r="B45" s="330" t="s">
        <v>173</v>
      </c>
      <c r="C45" s="410">
        <v>400000</v>
      </c>
      <c r="D45" s="410"/>
      <c r="E45" s="410"/>
      <c r="F45" s="410">
        <v>400000</v>
      </c>
    </row>
    <row r="46" spans="1:6" s="320" customFormat="1" ht="12" customHeight="1" thickBot="1" x14ac:dyDescent="0.25">
      <c r="A46" s="317" t="s">
        <v>9</v>
      </c>
      <c r="B46" s="318" t="s">
        <v>174</v>
      </c>
      <c r="C46" s="319">
        <f>SUM(C47:C51)</f>
        <v>0</v>
      </c>
      <c r="D46" s="319">
        <f>SUM(D47:D51)</f>
        <v>0</v>
      </c>
      <c r="E46" s="319">
        <f>SUM(E47:E51)</f>
        <v>0</v>
      </c>
      <c r="F46" s="319">
        <f>SUM(F47:F51)</f>
        <v>0</v>
      </c>
    </row>
    <row r="47" spans="1:6" s="320" customFormat="1" ht="12" customHeight="1" x14ac:dyDescent="0.2">
      <c r="A47" s="378" t="s">
        <v>55</v>
      </c>
      <c r="B47" s="322" t="s">
        <v>178</v>
      </c>
      <c r="C47" s="411"/>
      <c r="D47" s="411"/>
      <c r="E47" s="411"/>
      <c r="F47" s="411"/>
    </row>
    <row r="48" spans="1:6" s="320" customFormat="1" ht="12" customHeight="1" x14ac:dyDescent="0.2">
      <c r="A48" s="365" t="s">
        <v>56</v>
      </c>
      <c r="B48" s="325" t="s">
        <v>179</v>
      </c>
      <c r="C48" s="344"/>
      <c r="D48" s="344"/>
      <c r="E48" s="344"/>
      <c r="F48" s="344"/>
    </row>
    <row r="49" spans="1:6" s="320" customFormat="1" ht="12" customHeight="1" x14ac:dyDescent="0.2">
      <c r="A49" s="365" t="s">
        <v>175</v>
      </c>
      <c r="B49" s="325" t="s">
        <v>180</v>
      </c>
      <c r="C49" s="344"/>
      <c r="D49" s="344"/>
      <c r="E49" s="344"/>
      <c r="F49" s="344"/>
    </row>
    <row r="50" spans="1:6" s="320" customFormat="1" ht="12" customHeight="1" x14ac:dyDescent="0.2">
      <c r="A50" s="365" t="s">
        <v>176</v>
      </c>
      <c r="B50" s="325" t="s">
        <v>181</v>
      </c>
      <c r="C50" s="344"/>
      <c r="D50" s="344"/>
      <c r="E50" s="344"/>
      <c r="F50" s="344"/>
    </row>
    <row r="51" spans="1:6" s="320" customFormat="1" ht="12" customHeight="1" thickBot="1" x14ac:dyDescent="0.25">
      <c r="A51" s="372" t="s">
        <v>177</v>
      </c>
      <c r="B51" s="330" t="s">
        <v>182</v>
      </c>
      <c r="C51" s="410"/>
      <c r="D51" s="410"/>
      <c r="E51" s="410"/>
      <c r="F51" s="410"/>
    </row>
    <row r="52" spans="1:6" s="320" customFormat="1" ht="12" customHeight="1" thickBot="1" x14ac:dyDescent="0.25">
      <c r="A52" s="317" t="s">
        <v>100</v>
      </c>
      <c r="B52" s="318" t="s">
        <v>183</v>
      </c>
      <c r="C52" s="319">
        <f>SUM(C53:C55)</f>
        <v>0</v>
      </c>
      <c r="D52" s="319">
        <f>SUM(D53:D55)</f>
        <v>0</v>
      </c>
      <c r="E52" s="319">
        <f>SUM(E53:E55)</f>
        <v>0</v>
      </c>
      <c r="F52" s="319">
        <f>SUM(F53:F55)</f>
        <v>0</v>
      </c>
    </row>
    <row r="53" spans="1:6" s="320" customFormat="1" ht="12" customHeight="1" x14ac:dyDescent="0.2">
      <c r="A53" s="378" t="s">
        <v>57</v>
      </c>
      <c r="B53" s="322" t="s">
        <v>184</v>
      </c>
      <c r="C53" s="332"/>
      <c r="D53" s="332"/>
      <c r="E53" s="332"/>
      <c r="F53" s="332"/>
    </row>
    <row r="54" spans="1:6" s="320" customFormat="1" ht="12" customHeight="1" x14ac:dyDescent="0.2">
      <c r="A54" s="365" t="s">
        <v>58</v>
      </c>
      <c r="B54" s="325" t="s">
        <v>312</v>
      </c>
      <c r="C54" s="306"/>
      <c r="D54" s="306"/>
      <c r="E54" s="306"/>
      <c r="F54" s="306"/>
    </row>
    <row r="55" spans="1:6" s="320" customFormat="1" ht="12" customHeight="1" x14ac:dyDescent="0.2">
      <c r="A55" s="365" t="s">
        <v>187</v>
      </c>
      <c r="B55" s="325" t="s">
        <v>185</v>
      </c>
      <c r="C55" s="306"/>
      <c r="D55" s="306"/>
      <c r="E55" s="306"/>
      <c r="F55" s="306"/>
    </row>
    <row r="56" spans="1:6" s="320" customFormat="1" ht="12" customHeight="1" thickBot="1" x14ac:dyDescent="0.25">
      <c r="A56" s="372" t="s">
        <v>188</v>
      </c>
      <c r="B56" s="330" t="s">
        <v>186</v>
      </c>
      <c r="C56" s="335"/>
      <c r="D56" s="335"/>
      <c r="E56" s="335"/>
      <c r="F56" s="335"/>
    </row>
    <row r="57" spans="1:6" s="320" customFormat="1" ht="12" customHeight="1" thickBot="1" x14ac:dyDescent="0.25">
      <c r="A57" s="317" t="s">
        <v>11</v>
      </c>
      <c r="B57" s="331" t="s">
        <v>189</v>
      </c>
      <c r="C57" s="319">
        <f>SUM(C58:C60)</f>
        <v>0</v>
      </c>
      <c r="D57" s="319">
        <f>SUM(D58:D60)</f>
        <v>0</v>
      </c>
      <c r="E57" s="319">
        <f>SUM(E58:E60)</f>
        <v>0</v>
      </c>
      <c r="F57" s="319">
        <f>SUM(F58:F60)</f>
        <v>0</v>
      </c>
    </row>
    <row r="58" spans="1:6" s="320" customFormat="1" ht="12" customHeight="1" x14ac:dyDescent="0.2">
      <c r="A58" s="378" t="s">
        <v>101</v>
      </c>
      <c r="B58" s="322" t="s">
        <v>191</v>
      </c>
      <c r="C58" s="344"/>
      <c r="D58" s="344"/>
      <c r="E58" s="344"/>
      <c r="F58" s="344"/>
    </row>
    <row r="59" spans="1:6" s="320" customFormat="1" ht="12" customHeight="1" x14ac:dyDescent="0.2">
      <c r="A59" s="365" t="s">
        <v>102</v>
      </c>
      <c r="B59" s="325" t="s">
        <v>313</v>
      </c>
      <c r="C59" s="344"/>
      <c r="D59" s="344"/>
      <c r="E59" s="344"/>
      <c r="F59" s="344"/>
    </row>
    <row r="60" spans="1:6" s="320" customFormat="1" ht="12" customHeight="1" x14ac:dyDescent="0.2">
      <c r="A60" s="365" t="s">
        <v>123</v>
      </c>
      <c r="B60" s="325" t="s">
        <v>192</v>
      </c>
      <c r="C60" s="344"/>
      <c r="D60" s="344"/>
      <c r="E60" s="344"/>
      <c r="F60" s="344"/>
    </row>
    <row r="61" spans="1:6" s="320" customFormat="1" ht="12" customHeight="1" thickBot="1" x14ac:dyDescent="0.25">
      <c r="A61" s="372" t="s">
        <v>190</v>
      </c>
      <c r="B61" s="330" t="s">
        <v>193</v>
      </c>
      <c r="C61" s="344"/>
      <c r="D61" s="344"/>
      <c r="E61" s="344"/>
      <c r="F61" s="344"/>
    </row>
    <row r="62" spans="1:6" s="320" customFormat="1" ht="12" customHeight="1" thickBot="1" x14ac:dyDescent="0.25">
      <c r="A62" s="317" t="s">
        <v>359</v>
      </c>
      <c r="B62" s="318" t="s">
        <v>194</v>
      </c>
      <c r="C62" s="338">
        <f>+C5+C12+C19+C26+C34+C46+C52+C57</f>
        <v>498494000</v>
      </c>
      <c r="D62" s="338">
        <f>+D5+D12+D19+D26+D34+D46+D52+D57</f>
        <v>5120000</v>
      </c>
      <c r="E62" s="338">
        <f>+E5+E12+E19+E26+E34+E46+E52+E57</f>
        <v>17000</v>
      </c>
      <c r="F62" s="338">
        <f>+F5+F12+F19+F26+F34+F46+F52+F57</f>
        <v>503631000</v>
      </c>
    </row>
    <row r="63" spans="1:6" s="320" customFormat="1" ht="12" customHeight="1" thickBot="1" x14ac:dyDescent="0.25">
      <c r="A63" s="347" t="s">
        <v>195</v>
      </c>
      <c r="B63" s="331" t="s">
        <v>196</v>
      </c>
      <c r="C63" s="319">
        <f>SUM(C64:C66)</f>
        <v>0</v>
      </c>
      <c r="D63" s="319">
        <f>SUM(D64:D66)</f>
        <v>0</v>
      </c>
      <c r="E63" s="319">
        <f>SUM(E64:E66)</f>
        <v>0</v>
      </c>
      <c r="F63" s="319">
        <f>SUM(F64:F66)</f>
        <v>0</v>
      </c>
    </row>
    <row r="64" spans="1:6" s="320" customFormat="1" ht="12" customHeight="1" x14ac:dyDescent="0.2">
      <c r="A64" s="378" t="s">
        <v>227</v>
      </c>
      <c r="B64" s="322" t="s">
        <v>197</v>
      </c>
      <c r="C64" s="344"/>
      <c r="D64" s="344"/>
      <c r="E64" s="344"/>
      <c r="F64" s="344"/>
    </row>
    <row r="65" spans="1:6" s="320" customFormat="1" ht="12" customHeight="1" x14ac:dyDescent="0.2">
      <c r="A65" s="365" t="s">
        <v>236</v>
      </c>
      <c r="B65" s="325" t="s">
        <v>198</v>
      </c>
      <c r="C65" s="344"/>
      <c r="D65" s="344"/>
      <c r="E65" s="344"/>
      <c r="F65" s="344"/>
    </row>
    <row r="66" spans="1:6" s="320" customFormat="1" ht="12" customHeight="1" thickBot="1" x14ac:dyDescent="0.25">
      <c r="A66" s="372" t="s">
        <v>237</v>
      </c>
      <c r="B66" s="348" t="s">
        <v>344</v>
      </c>
      <c r="C66" s="344"/>
      <c r="D66" s="344"/>
      <c r="E66" s="344"/>
      <c r="F66" s="344"/>
    </row>
    <row r="67" spans="1:6" s="320" customFormat="1" ht="12" customHeight="1" thickBot="1" x14ac:dyDescent="0.25">
      <c r="A67" s="347" t="s">
        <v>200</v>
      </c>
      <c r="B67" s="331" t="s">
        <v>201</v>
      </c>
      <c r="C67" s="319">
        <f>SUM(C68:C71)</f>
        <v>0</v>
      </c>
      <c r="D67" s="319">
        <f>SUM(D68:D71)</f>
        <v>0</v>
      </c>
      <c r="E67" s="319">
        <f>SUM(E68:E71)</f>
        <v>0</v>
      </c>
      <c r="F67" s="319">
        <f>SUM(F68:F71)</f>
        <v>0</v>
      </c>
    </row>
    <row r="68" spans="1:6" s="320" customFormat="1" ht="12" customHeight="1" x14ac:dyDescent="0.2">
      <c r="A68" s="378" t="s">
        <v>80</v>
      </c>
      <c r="B68" s="322" t="s">
        <v>202</v>
      </c>
      <c r="C68" s="344"/>
      <c r="D68" s="344"/>
      <c r="E68" s="344"/>
      <c r="F68" s="344"/>
    </row>
    <row r="69" spans="1:6" s="320" customFormat="1" ht="12" customHeight="1" x14ac:dyDescent="0.2">
      <c r="A69" s="365" t="s">
        <v>81</v>
      </c>
      <c r="B69" s="325" t="s">
        <v>203</v>
      </c>
      <c r="C69" s="344"/>
      <c r="D69" s="344"/>
      <c r="E69" s="344"/>
      <c r="F69" s="344"/>
    </row>
    <row r="70" spans="1:6" s="320" customFormat="1" ht="12" customHeight="1" x14ac:dyDescent="0.2">
      <c r="A70" s="365" t="s">
        <v>228</v>
      </c>
      <c r="B70" s="325" t="s">
        <v>204</v>
      </c>
      <c r="C70" s="344"/>
      <c r="D70" s="344"/>
      <c r="E70" s="344"/>
      <c r="F70" s="344"/>
    </row>
    <row r="71" spans="1:6" s="320" customFormat="1" ht="12" customHeight="1" thickBot="1" x14ac:dyDescent="0.25">
      <c r="A71" s="372" t="s">
        <v>229</v>
      </c>
      <c r="B71" s="330" t="s">
        <v>205</v>
      </c>
      <c r="C71" s="344"/>
      <c r="D71" s="344"/>
      <c r="E71" s="344"/>
      <c r="F71" s="344"/>
    </row>
    <row r="72" spans="1:6" s="320" customFormat="1" ht="12" customHeight="1" thickBot="1" x14ac:dyDescent="0.25">
      <c r="A72" s="347" t="s">
        <v>206</v>
      </c>
      <c r="B72" s="331" t="s">
        <v>207</v>
      </c>
      <c r="C72" s="319">
        <f>SUM(C73:C74)</f>
        <v>0</v>
      </c>
      <c r="D72" s="319">
        <f>SUM(D73:D74)</f>
        <v>1889933</v>
      </c>
      <c r="E72" s="319">
        <f>SUM(E73:E74)</f>
        <v>0</v>
      </c>
      <c r="F72" s="319">
        <f>SUM(F73:F74)</f>
        <v>1889933</v>
      </c>
    </row>
    <row r="73" spans="1:6" s="320" customFormat="1" ht="12" customHeight="1" x14ac:dyDescent="0.2">
      <c r="A73" s="378" t="s">
        <v>230</v>
      </c>
      <c r="B73" s="322" t="s">
        <v>208</v>
      </c>
      <c r="C73" s="344"/>
      <c r="D73" s="129">
        <v>1889933</v>
      </c>
      <c r="E73" s="129"/>
      <c r="F73" s="28">
        <f>C73+D73</f>
        <v>1889933</v>
      </c>
    </row>
    <row r="74" spans="1:6" s="320" customFormat="1" ht="12" customHeight="1" thickBot="1" x14ac:dyDescent="0.25">
      <c r="A74" s="372" t="s">
        <v>231</v>
      </c>
      <c r="B74" s="330" t="s">
        <v>209</v>
      </c>
      <c r="C74" s="344"/>
      <c r="D74" s="344"/>
      <c r="E74" s="344"/>
      <c r="F74" s="345"/>
    </row>
    <row r="75" spans="1:6" s="320" customFormat="1" ht="12" customHeight="1" thickBot="1" x14ac:dyDescent="0.25">
      <c r="A75" s="347" t="s">
        <v>210</v>
      </c>
      <c r="B75" s="331" t="s">
        <v>211</v>
      </c>
      <c r="C75" s="319">
        <f>SUM(C76:C78)</f>
        <v>0</v>
      </c>
      <c r="D75" s="319">
        <f>SUM(D76:D78)</f>
        <v>0</v>
      </c>
      <c r="E75" s="319">
        <f>SUM(E76:E78)</f>
        <v>0</v>
      </c>
      <c r="F75" s="319">
        <f>SUM(F76:F78)</f>
        <v>0</v>
      </c>
    </row>
    <row r="76" spans="1:6" s="320" customFormat="1" ht="12" customHeight="1" x14ac:dyDescent="0.2">
      <c r="A76" s="378" t="s">
        <v>232</v>
      </c>
      <c r="B76" s="322" t="s">
        <v>212</v>
      </c>
      <c r="C76" s="344"/>
      <c r="D76" s="344"/>
      <c r="E76" s="344"/>
      <c r="F76" s="344"/>
    </row>
    <row r="77" spans="1:6" s="320" customFormat="1" ht="12" customHeight="1" x14ac:dyDescent="0.2">
      <c r="A77" s="365" t="s">
        <v>233</v>
      </c>
      <c r="B77" s="325" t="s">
        <v>213</v>
      </c>
      <c r="C77" s="344"/>
      <c r="D77" s="344"/>
      <c r="E77" s="344"/>
      <c r="F77" s="344"/>
    </row>
    <row r="78" spans="1:6" s="320" customFormat="1" ht="12" customHeight="1" thickBot="1" x14ac:dyDescent="0.25">
      <c r="A78" s="372" t="s">
        <v>234</v>
      </c>
      <c r="B78" s="330" t="s">
        <v>214</v>
      </c>
      <c r="C78" s="344"/>
      <c r="D78" s="344"/>
      <c r="E78" s="344"/>
      <c r="F78" s="344"/>
    </row>
    <row r="79" spans="1:6" s="320" customFormat="1" ht="12" customHeight="1" thickBot="1" x14ac:dyDescent="0.25">
      <c r="A79" s="347" t="s">
        <v>215</v>
      </c>
      <c r="B79" s="331" t="s">
        <v>235</v>
      </c>
      <c r="C79" s="319">
        <f>SUM(C80:C83)</f>
        <v>0</v>
      </c>
      <c r="D79" s="319">
        <f>SUM(D80:D83)</f>
        <v>0</v>
      </c>
      <c r="E79" s="319">
        <f>SUM(E80:E83)</f>
        <v>0</v>
      </c>
      <c r="F79" s="319">
        <f>SUM(F80:F83)</f>
        <v>0</v>
      </c>
    </row>
    <row r="80" spans="1:6" s="320" customFormat="1" ht="12" customHeight="1" x14ac:dyDescent="0.2">
      <c r="A80" s="398" t="s">
        <v>216</v>
      </c>
      <c r="B80" s="322" t="s">
        <v>217</v>
      </c>
      <c r="C80" s="344"/>
      <c r="D80" s="344"/>
      <c r="E80" s="344"/>
      <c r="F80" s="344"/>
    </row>
    <row r="81" spans="1:6" s="320" customFormat="1" ht="12" customHeight="1" x14ac:dyDescent="0.2">
      <c r="A81" s="399" t="s">
        <v>218</v>
      </c>
      <c r="B81" s="325" t="s">
        <v>219</v>
      </c>
      <c r="C81" s="344"/>
      <c r="D81" s="344"/>
      <c r="E81" s="344"/>
      <c r="F81" s="344"/>
    </row>
    <row r="82" spans="1:6" s="320" customFormat="1" ht="12" customHeight="1" x14ac:dyDescent="0.2">
      <c r="A82" s="399" t="s">
        <v>220</v>
      </c>
      <c r="B82" s="325" t="s">
        <v>221</v>
      </c>
      <c r="C82" s="344"/>
      <c r="D82" s="344"/>
      <c r="E82" s="344"/>
      <c r="F82" s="344"/>
    </row>
    <row r="83" spans="1:6" s="320" customFormat="1" ht="12" customHeight="1" thickBot="1" x14ac:dyDescent="0.25">
      <c r="A83" s="400" t="s">
        <v>222</v>
      </c>
      <c r="B83" s="330" t="s">
        <v>223</v>
      </c>
      <c r="C83" s="344"/>
      <c r="D83" s="344"/>
      <c r="E83" s="344"/>
      <c r="F83" s="344"/>
    </row>
    <row r="84" spans="1:6" s="320" customFormat="1" ht="12" customHeight="1" thickBot="1" x14ac:dyDescent="0.25">
      <c r="A84" s="347" t="s">
        <v>224</v>
      </c>
      <c r="B84" s="331" t="s">
        <v>358</v>
      </c>
      <c r="C84" s="352"/>
      <c r="D84" s="352"/>
      <c r="E84" s="352"/>
      <c r="F84" s="352"/>
    </row>
    <row r="85" spans="1:6" s="320" customFormat="1" ht="13.5" customHeight="1" thickBot="1" x14ac:dyDescent="0.25">
      <c r="A85" s="347" t="s">
        <v>226</v>
      </c>
      <c r="B85" s="331" t="s">
        <v>225</v>
      </c>
      <c r="C85" s="352"/>
      <c r="D85" s="352"/>
      <c r="E85" s="352"/>
      <c r="F85" s="352"/>
    </row>
    <row r="86" spans="1:6" s="320" customFormat="1" ht="15.75" customHeight="1" thickBot="1" x14ac:dyDescent="0.25">
      <c r="A86" s="347" t="s">
        <v>238</v>
      </c>
      <c r="B86" s="353" t="s">
        <v>361</v>
      </c>
      <c r="C86" s="338">
        <f>+C63+C67+C72+C75+C79+C85+C84</f>
        <v>0</v>
      </c>
      <c r="D86" s="338">
        <f>+D63+D67+D72+D75+D79+D85+D84</f>
        <v>1889933</v>
      </c>
      <c r="E86" s="338">
        <f>+E63+E67+E72+E75+E79+E85+E84</f>
        <v>0</v>
      </c>
      <c r="F86" s="338">
        <f>+F63+F67+F72+F75+F79+F85+F84</f>
        <v>1889933</v>
      </c>
    </row>
    <row r="87" spans="1:6" s="320" customFormat="1" ht="16.5" customHeight="1" thickBot="1" x14ac:dyDescent="0.25">
      <c r="A87" s="354" t="s">
        <v>360</v>
      </c>
      <c r="B87" s="355" t="s">
        <v>362</v>
      </c>
      <c r="C87" s="338">
        <f>+C62+C86</f>
        <v>498494000</v>
      </c>
      <c r="D87" s="338">
        <f>+D62+D86</f>
        <v>7009933</v>
      </c>
      <c r="E87" s="338">
        <f>+E62+E86</f>
        <v>17000</v>
      </c>
      <c r="F87" s="338">
        <f>+F62+F86</f>
        <v>505520933</v>
      </c>
    </row>
    <row r="88" spans="1:6" s="320" customFormat="1" ht="50.1" customHeight="1" x14ac:dyDescent="0.2">
      <c r="A88" s="356"/>
      <c r="B88" s="357"/>
      <c r="C88" s="358"/>
      <c r="D88" s="358"/>
      <c r="E88" s="358"/>
      <c r="F88" s="358"/>
    </row>
    <row r="89" spans="1:6" ht="16.5" customHeight="1" x14ac:dyDescent="0.25">
      <c r="A89" s="700" t="s">
        <v>32</v>
      </c>
      <c r="B89" s="700"/>
      <c r="C89" s="700"/>
      <c r="D89" s="309"/>
      <c r="E89" s="309"/>
      <c r="F89" s="309"/>
    </row>
    <row r="90" spans="1:6" ht="16.5" customHeight="1" thickBot="1" x14ac:dyDescent="0.3">
      <c r="A90" s="701" t="s">
        <v>83</v>
      </c>
      <c r="B90" s="701"/>
      <c r="C90" s="412"/>
      <c r="D90" s="412"/>
      <c r="E90" s="412"/>
      <c r="F90" s="412" t="str">
        <f>F2</f>
        <v>Forintban!</v>
      </c>
    </row>
    <row r="91" spans="1:6" ht="38.1" customHeight="1" thickBot="1" x14ac:dyDescent="0.3">
      <c r="A91" s="311" t="s">
        <v>47</v>
      </c>
      <c r="B91" s="395" t="s">
        <v>33</v>
      </c>
      <c r="C91" s="551" t="s">
        <v>446</v>
      </c>
      <c r="D91" s="605" t="s">
        <v>490</v>
      </c>
      <c r="E91" s="605" t="s">
        <v>498</v>
      </c>
      <c r="F91" s="605" t="s">
        <v>491</v>
      </c>
    </row>
    <row r="92" spans="1:6" s="316" customFormat="1" ht="12" customHeight="1" thickBot="1" x14ac:dyDescent="0.25">
      <c r="A92" s="317"/>
      <c r="B92" s="360" t="s">
        <v>369</v>
      </c>
      <c r="C92" s="315" t="s">
        <v>370</v>
      </c>
      <c r="D92" s="315" t="s">
        <v>371</v>
      </c>
      <c r="E92" s="248" t="s">
        <v>372</v>
      </c>
      <c r="F92" s="248" t="s">
        <v>438</v>
      </c>
    </row>
    <row r="93" spans="1:6" ht="12" customHeight="1" thickBot="1" x14ac:dyDescent="0.3">
      <c r="A93" s="313" t="s">
        <v>4</v>
      </c>
      <c r="B93" s="362" t="s">
        <v>320</v>
      </c>
      <c r="C93" s="319">
        <f>C94+C95+C96+C97+C98+C111</f>
        <v>496194000</v>
      </c>
      <c r="D93" s="319">
        <f>D94+D95+D96+D97+D98+D111</f>
        <v>7009933</v>
      </c>
      <c r="E93" s="319">
        <f>E94+E95+E96+E97+E98+E111</f>
        <v>17000</v>
      </c>
      <c r="F93" s="319">
        <f>F94+F95+F96+F97+F98+F111</f>
        <v>503220933</v>
      </c>
    </row>
    <row r="94" spans="1:6" ht="12" customHeight="1" x14ac:dyDescent="0.25">
      <c r="A94" s="363" t="s">
        <v>59</v>
      </c>
      <c r="B94" s="364" t="s">
        <v>34</v>
      </c>
      <c r="C94" s="290">
        <v>378476000</v>
      </c>
      <c r="D94" s="290">
        <v>4000000</v>
      </c>
      <c r="E94" s="290"/>
      <c r="F94" s="28">
        <f>C94+D94</f>
        <v>382476000</v>
      </c>
    </row>
    <row r="95" spans="1:6" ht="12" customHeight="1" x14ac:dyDescent="0.25">
      <c r="A95" s="365" t="s">
        <v>60</v>
      </c>
      <c r="B95" s="333" t="s">
        <v>103</v>
      </c>
      <c r="C95" s="289">
        <v>52450000</v>
      </c>
      <c r="D95" s="289">
        <v>1120000</v>
      </c>
      <c r="E95" s="289"/>
      <c r="F95" s="31">
        <f>C95+D95</f>
        <v>53570000</v>
      </c>
    </row>
    <row r="96" spans="1:6" ht="12" customHeight="1" x14ac:dyDescent="0.25">
      <c r="A96" s="365" t="s">
        <v>61</v>
      </c>
      <c r="B96" s="333" t="s">
        <v>78</v>
      </c>
      <c r="C96" s="289">
        <v>65268000</v>
      </c>
      <c r="D96" s="289">
        <v>1889933</v>
      </c>
      <c r="E96" s="289">
        <v>17000</v>
      </c>
      <c r="F96" s="31">
        <f>C96+D96+E96</f>
        <v>67174933</v>
      </c>
    </row>
    <row r="97" spans="1:6" ht="12" customHeight="1" x14ac:dyDescent="0.25">
      <c r="A97" s="365" t="s">
        <v>62</v>
      </c>
      <c r="B97" s="366" t="s">
        <v>104</v>
      </c>
      <c r="C97" s="414"/>
      <c r="D97" s="414"/>
      <c r="E97" s="414"/>
      <c r="F97" s="414"/>
    </row>
    <row r="98" spans="1:6" ht="12" customHeight="1" x14ac:dyDescent="0.25">
      <c r="A98" s="365" t="s">
        <v>70</v>
      </c>
      <c r="B98" s="367" t="s">
        <v>105</v>
      </c>
      <c r="C98" s="414"/>
      <c r="D98" s="414"/>
      <c r="E98" s="414"/>
      <c r="F98" s="414"/>
    </row>
    <row r="99" spans="1:6" ht="12" customHeight="1" x14ac:dyDescent="0.25">
      <c r="A99" s="365" t="s">
        <v>63</v>
      </c>
      <c r="B99" s="333" t="s">
        <v>325</v>
      </c>
      <c r="C99" s="335"/>
      <c r="D99" s="335"/>
      <c r="E99" s="335"/>
      <c r="F99" s="306"/>
    </row>
    <row r="100" spans="1:6" ht="12" customHeight="1" x14ac:dyDescent="0.25">
      <c r="A100" s="365" t="s">
        <v>64</v>
      </c>
      <c r="B100" s="368" t="s">
        <v>324</v>
      </c>
      <c r="C100" s="335"/>
      <c r="D100" s="335"/>
      <c r="E100" s="335"/>
      <c r="F100" s="306"/>
    </row>
    <row r="101" spans="1:6" ht="12" customHeight="1" x14ac:dyDescent="0.25">
      <c r="A101" s="365" t="s">
        <v>71</v>
      </c>
      <c r="B101" s="368" t="s">
        <v>323</v>
      </c>
      <c r="C101" s="335"/>
      <c r="D101" s="335"/>
      <c r="E101" s="335"/>
      <c r="F101" s="306"/>
    </row>
    <row r="102" spans="1:6" ht="12" customHeight="1" x14ac:dyDescent="0.25">
      <c r="A102" s="365" t="s">
        <v>72</v>
      </c>
      <c r="B102" s="369" t="s">
        <v>241</v>
      </c>
      <c r="C102" s="335"/>
      <c r="D102" s="335"/>
      <c r="E102" s="335"/>
      <c r="F102" s="306"/>
    </row>
    <row r="103" spans="1:6" ht="12" customHeight="1" x14ac:dyDescent="0.25">
      <c r="A103" s="365" t="s">
        <v>73</v>
      </c>
      <c r="B103" s="370" t="s">
        <v>242</v>
      </c>
      <c r="C103" s="335"/>
      <c r="D103" s="335"/>
      <c r="E103" s="335"/>
      <c r="F103" s="335"/>
    </row>
    <row r="104" spans="1:6" ht="12" customHeight="1" x14ac:dyDescent="0.25">
      <c r="A104" s="365" t="s">
        <v>74</v>
      </c>
      <c r="B104" s="370" t="s">
        <v>243</v>
      </c>
      <c r="C104" s="335"/>
      <c r="D104" s="335"/>
      <c r="E104" s="335"/>
      <c r="F104" s="335"/>
    </row>
    <row r="105" spans="1:6" ht="12" customHeight="1" x14ac:dyDescent="0.25">
      <c r="A105" s="365" t="s">
        <v>76</v>
      </c>
      <c r="B105" s="369" t="s">
        <v>244</v>
      </c>
      <c r="C105" s="335"/>
      <c r="D105" s="335"/>
      <c r="E105" s="335"/>
      <c r="F105" s="335"/>
    </row>
    <row r="106" spans="1:6" ht="12" customHeight="1" x14ac:dyDescent="0.25">
      <c r="A106" s="365" t="s">
        <v>106</v>
      </c>
      <c r="B106" s="369" t="s">
        <v>245</v>
      </c>
      <c r="C106" s="335"/>
      <c r="D106" s="335"/>
      <c r="E106" s="335"/>
      <c r="F106" s="335"/>
    </row>
    <row r="107" spans="1:6" ht="12" customHeight="1" x14ac:dyDescent="0.25">
      <c r="A107" s="365" t="s">
        <v>239</v>
      </c>
      <c r="B107" s="370" t="s">
        <v>246</v>
      </c>
      <c r="C107" s="335"/>
      <c r="D107" s="335"/>
      <c r="E107" s="335"/>
      <c r="F107" s="335"/>
    </row>
    <row r="108" spans="1:6" ht="12" customHeight="1" x14ac:dyDescent="0.25">
      <c r="A108" s="371" t="s">
        <v>240</v>
      </c>
      <c r="B108" s="368" t="s">
        <v>247</v>
      </c>
      <c r="C108" s="335"/>
      <c r="D108" s="335"/>
      <c r="E108" s="335"/>
      <c r="F108" s="335"/>
    </row>
    <row r="109" spans="1:6" ht="12" customHeight="1" x14ac:dyDescent="0.25">
      <c r="A109" s="365" t="s">
        <v>321</v>
      </c>
      <c r="B109" s="368" t="s">
        <v>248</v>
      </c>
      <c r="C109" s="335"/>
      <c r="D109" s="335"/>
      <c r="E109" s="335"/>
      <c r="F109" s="335"/>
    </row>
    <row r="110" spans="1:6" ht="12" customHeight="1" x14ac:dyDescent="0.25">
      <c r="A110" s="372" t="s">
        <v>322</v>
      </c>
      <c r="B110" s="368" t="s">
        <v>249</v>
      </c>
      <c r="C110" s="335"/>
      <c r="D110" s="335"/>
      <c r="E110" s="335"/>
      <c r="F110" s="335"/>
    </row>
    <row r="111" spans="1:6" ht="12" customHeight="1" x14ac:dyDescent="0.25">
      <c r="A111" s="365" t="s">
        <v>326</v>
      </c>
      <c r="B111" s="366" t="s">
        <v>35</v>
      </c>
      <c r="C111" s="306"/>
      <c r="D111" s="306"/>
      <c r="E111" s="306"/>
      <c r="F111" s="306"/>
    </row>
    <row r="112" spans="1:6" ht="12" customHeight="1" x14ac:dyDescent="0.25">
      <c r="A112" s="365" t="s">
        <v>327</v>
      </c>
      <c r="B112" s="333" t="s">
        <v>329</v>
      </c>
      <c r="C112" s="306"/>
      <c r="D112" s="306"/>
      <c r="E112" s="306"/>
      <c r="F112" s="306"/>
    </row>
    <row r="113" spans="1:6" ht="12" customHeight="1" thickBot="1" x14ac:dyDescent="0.3">
      <c r="A113" s="374" t="s">
        <v>328</v>
      </c>
      <c r="B113" s="375" t="s">
        <v>330</v>
      </c>
      <c r="C113" s="342"/>
      <c r="D113" s="342"/>
      <c r="E113" s="342"/>
      <c r="F113" s="342"/>
    </row>
    <row r="114" spans="1:6" ht="12" customHeight="1" thickBot="1" x14ac:dyDescent="0.3">
      <c r="A114" s="376" t="s">
        <v>5</v>
      </c>
      <c r="B114" s="377" t="s">
        <v>250</v>
      </c>
      <c r="C114" s="415">
        <f>+C115+C117+C119</f>
        <v>2300000</v>
      </c>
      <c r="D114" s="415">
        <f>+D115+D117+D119</f>
        <v>0</v>
      </c>
      <c r="E114" s="415">
        <f>+E115+E117+E119</f>
        <v>0</v>
      </c>
      <c r="F114" s="415">
        <f>+F115+F117+F119</f>
        <v>2300000</v>
      </c>
    </row>
    <row r="115" spans="1:6" ht="12" customHeight="1" x14ac:dyDescent="0.25">
      <c r="A115" s="378" t="s">
        <v>65</v>
      </c>
      <c r="B115" s="333" t="s">
        <v>122</v>
      </c>
      <c r="C115" s="332">
        <v>2300000</v>
      </c>
      <c r="D115" s="332"/>
      <c r="E115" s="332"/>
      <c r="F115" s="332">
        <v>2300000</v>
      </c>
    </row>
    <row r="116" spans="1:6" ht="12" customHeight="1" x14ac:dyDescent="0.25">
      <c r="A116" s="378" t="s">
        <v>66</v>
      </c>
      <c r="B116" s="379" t="s">
        <v>254</v>
      </c>
      <c r="C116" s="332"/>
      <c r="D116" s="332"/>
      <c r="E116" s="332"/>
      <c r="F116" s="332"/>
    </row>
    <row r="117" spans="1:6" ht="12" customHeight="1" x14ac:dyDescent="0.25">
      <c r="A117" s="378" t="s">
        <v>67</v>
      </c>
      <c r="B117" s="379" t="s">
        <v>107</v>
      </c>
      <c r="C117" s="306"/>
      <c r="D117" s="306"/>
      <c r="E117" s="306"/>
      <c r="F117" s="306"/>
    </row>
    <row r="118" spans="1:6" ht="12" customHeight="1" x14ac:dyDescent="0.25">
      <c r="A118" s="378" t="s">
        <v>68</v>
      </c>
      <c r="B118" s="379" t="s">
        <v>255</v>
      </c>
      <c r="C118" s="306"/>
      <c r="D118" s="306"/>
      <c r="E118" s="306"/>
      <c r="F118" s="306"/>
    </row>
    <row r="119" spans="1:6" ht="12" customHeight="1" x14ac:dyDescent="0.25">
      <c r="A119" s="378" t="s">
        <v>69</v>
      </c>
      <c r="B119" s="330" t="s">
        <v>124</v>
      </c>
      <c r="C119" s="306"/>
      <c r="D119" s="306"/>
      <c r="E119" s="306"/>
      <c r="F119" s="306"/>
    </row>
    <row r="120" spans="1:6" ht="12" customHeight="1" x14ac:dyDescent="0.25">
      <c r="A120" s="378" t="s">
        <v>75</v>
      </c>
      <c r="B120" s="327" t="s">
        <v>314</v>
      </c>
      <c r="C120" s="306"/>
      <c r="D120" s="306"/>
      <c r="E120" s="306"/>
      <c r="F120" s="306"/>
    </row>
    <row r="121" spans="1:6" ht="12" customHeight="1" x14ac:dyDescent="0.25">
      <c r="A121" s="378" t="s">
        <v>77</v>
      </c>
      <c r="B121" s="380" t="s">
        <v>260</v>
      </c>
      <c r="C121" s="306"/>
      <c r="D121" s="306"/>
      <c r="E121" s="306"/>
      <c r="F121" s="306"/>
    </row>
    <row r="122" spans="1:6" x14ac:dyDescent="0.25">
      <c r="A122" s="378" t="s">
        <v>108</v>
      </c>
      <c r="B122" s="370" t="s">
        <v>243</v>
      </c>
      <c r="C122" s="306"/>
      <c r="D122" s="306"/>
      <c r="E122" s="306"/>
      <c r="F122" s="306"/>
    </row>
    <row r="123" spans="1:6" ht="12" customHeight="1" x14ac:dyDescent="0.25">
      <c r="A123" s="378" t="s">
        <v>109</v>
      </c>
      <c r="B123" s="370" t="s">
        <v>259</v>
      </c>
      <c r="C123" s="306"/>
      <c r="D123" s="306"/>
      <c r="E123" s="306"/>
      <c r="F123" s="306"/>
    </row>
    <row r="124" spans="1:6" ht="12" customHeight="1" x14ac:dyDescent="0.25">
      <c r="A124" s="378" t="s">
        <v>110</v>
      </c>
      <c r="B124" s="370" t="s">
        <v>258</v>
      </c>
      <c r="C124" s="306"/>
      <c r="D124" s="306"/>
      <c r="E124" s="306"/>
      <c r="F124" s="306"/>
    </row>
    <row r="125" spans="1:6" ht="12" customHeight="1" x14ac:dyDescent="0.25">
      <c r="A125" s="378" t="s">
        <v>251</v>
      </c>
      <c r="B125" s="370" t="s">
        <v>246</v>
      </c>
      <c r="C125" s="306"/>
      <c r="D125" s="306"/>
      <c r="E125" s="306"/>
      <c r="F125" s="306"/>
    </row>
    <row r="126" spans="1:6" ht="12" customHeight="1" x14ac:dyDescent="0.25">
      <c r="A126" s="378" t="s">
        <v>252</v>
      </c>
      <c r="B126" s="370" t="s">
        <v>257</v>
      </c>
      <c r="C126" s="306"/>
      <c r="D126" s="306"/>
      <c r="E126" s="306"/>
      <c r="F126" s="306"/>
    </row>
    <row r="127" spans="1:6" ht="16.5" thickBot="1" x14ac:dyDescent="0.3">
      <c r="A127" s="371" t="s">
        <v>253</v>
      </c>
      <c r="B127" s="370" t="s">
        <v>256</v>
      </c>
      <c r="C127" s="335"/>
      <c r="D127" s="335"/>
      <c r="E127" s="335"/>
      <c r="F127" s="335"/>
    </row>
    <row r="128" spans="1:6" ht="12" customHeight="1" thickBot="1" x14ac:dyDescent="0.3">
      <c r="A128" s="317" t="s">
        <v>6</v>
      </c>
      <c r="B128" s="381" t="s">
        <v>331</v>
      </c>
      <c r="C128" s="319">
        <f>+C93+C114</f>
        <v>498494000</v>
      </c>
      <c r="D128" s="319">
        <f>+D93+D114</f>
        <v>7009933</v>
      </c>
      <c r="E128" s="319">
        <f>+E93+E114</f>
        <v>17000</v>
      </c>
      <c r="F128" s="319">
        <f>+F93+F114</f>
        <v>505520933</v>
      </c>
    </row>
    <row r="129" spans="1:6" ht="12" customHeight="1" thickBot="1" x14ac:dyDescent="0.3">
      <c r="A129" s="317" t="s">
        <v>7</v>
      </c>
      <c r="B129" s="381" t="s">
        <v>332</v>
      </c>
      <c r="C129" s="319">
        <f>+C130+C131+C132</f>
        <v>0</v>
      </c>
      <c r="D129" s="319">
        <f>+D130+D131+D132</f>
        <v>0</v>
      </c>
      <c r="E129" s="319">
        <f>+E130+E131+E132</f>
        <v>0</v>
      </c>
      <c r="F129" s="319">
        <f>+F130+F131+F132</f>
        <v>0</v>
      </c>
    </row>
    <row r="130" spans="1:6" ht="12" customHeight="1" x14ac:dyDescent="0.25">
      <c r="A130" s="378" t="s">
        <v>155</v>
      </c>
      <c r="B130" s="379" t="s">
        <v>339</v>
      </c>
      <c r="C130" s="306"/>
      <c r="D130" s="306"/>
      <c r="E130" s="306"/>
      <c r="F130" s="306"/>
    </row>
    <row r="131" spans="1:6" ht="12" customHeight="1" x14ac:dyDescent="0.25">
      <c r="A131" s="378" t="s">
        <v>156</v>
      </c>
      <c r="B131" s="379" t="s">
        <v>340</v>
      </c>
      <c r="C131" s="306"/>
      <c r="D131" s="306"/>
      <c r="E131" s="306"/>
      <c r="F131" s="306"/>
    </row>
    <row r="132" spans="1:6" ht="12" customHeight="1" thickBot="1" x14ac:dyDescent="0.3">
      <c r="A132" s="371" t="s">
        <v>157</v>
      </c>
      <c r="B132" s="379" t="s">
        <v>341</v>
      </c>
      <c r="C132" s="306"/>
      <c r="D132" s="306"/>
      <c r="E132" s="306"/>
      <c r="F132" s="306"/>
    </row>
    <row r="133" spans="1:6" ht="12" customHeight="1" thickBot="1" x14ac:dyDescent="0.3">
      <c r="A133" s="317" t="s">
        <v>8</v>
      </c>
      <c r="B133" s="381" t="s">
        <v>333</v>
      </c>
      <c r="C133" s="319">
        <f>SUM(C134:C139)</f>
        <v>0</v>
      </c>
      <c r="D133" s="319">
        <f>SUM(D134:D139)</f>
        <v>0</v>
      </c>
      <c r="E133" s="319">
        <f>SUM(E134:E139)</f>
        <v>0</v>
      </c>
      <c r="F133" s="319">
        <f>SUM(F134:F139)</f>
        <v>0</v>
      </c>
    </row>
    <row r="134" spans="1:6" ht="12" customHeight="1" x14ac:dyDescent="0.25">
      <c r="A134" s="378" t="s">
        <v>52</v>
      </c>
      <c r="B134" s="382" t="s">
        <v>342</v>
      </c>
      <c r="C134" s="306"/>
      <c r="D134" s="306"/>
      <c r="E134" s="306"/>
      <c r="F134" s="306"/>
    </row>
    <row r="135" spans="1:6" ht="12" customHeight="1" x14ac:dyDescent="0.25">
      <c r="A135" s="378" t="s">
        <v>53</v>
      </c>
      <c r="B135" s="382" t="s">
        <v>334</v>
      </c>
      <c r="C135" s="306"/>
      <c r="D135" s="306"/>
      <c r="E135" s="306"/>
      <c r="F135" s="306"/>
    </row>
    <row r="136" spans="1:6" ht="12" customHeight="1" x14ac:dyDescent="0.25">
      <c r="A136" s="378" t="s">
        <v>54</v>
      </c>
      <c r="B136" s="382" t="s">
        <v>335</v>
      </c>
      <c r="C136" s="306"/>
      <c r="D136" s="306"/>
      <c r="E136" s="306"/>
      <c r="F136" s="306"/>
    </row>
    <row r="137" spans="1:6" ht="12" customHeight="1" x14ac:dyDescent="0.25">
      <c r="A137" s="378" t="s">
        <v>95</v>
      </c>
      <c r="B137" s="382" t="s">
        <v>336</v>
      </c>
      <c r="C137" s="306"/>
      <c r="D137" s="306"/>
      <c r="E137" s="306"/>
      <c r="F137" s="306"/>
    </row>
    <row r="138" spans="1:6" ht="12" customHeight="1" x14ac:dyDescent="0.25">
      <c r="A138" s="378" t="s">
        <v>96</v>
      </c>
      <c r="B138" s="382" t="s">
        <v>337</v>
      </c>
      <c r="C138" s="306"/>
      <c r="D138" s="306"/>
      <c r="E138" s="306"/>
      <c r="F138" s="306"/>
    </row>
    <row r="139" spans="1:6" ht="12" customHeight="1" thickBot="1" x14ac:dyDescent="0.3">
      <c r="A139" s="371" t="s">
        <v>97</v>
      </c>
      <c r="B139" s="382" t="s">
        <v>338</v>
      </c>
      <c r="C139" s="306"/>
      <c r="D139" s="306"/>
      <c r="E139" s="306"/>
      <c r="F139" s="306"/>
    </row>
    <row r="140" spans="1:6" ht="12" customHeight="1" thickBot="1" x14ac:dyDescent="0.3">
      <c r="A140" s="317" t="s">
        <v>9</v>
      </c>
      <c r="B140" s="381" t="s">
        <v>346</v>
      </c>
      <c r="C140" s="338">
        <f>+C141+C142+C143+C144</f>
        <v>0</v>
      </c>
      <c r="D140" s="338">
        <f>+D141+D142+D143+D144</f>
        <v>0</v>
      </c>
      <c r="E140" s="338">
        <f>+E141+E142+E143+E144</f>
        <v>0</v>
      </c>
      <c r="F140" s="338">
        <f>+F141+F142+F143+F144</f>
        <v>0</v>
      </c>
    </row>
    <row r="141" spans="1:6" ht="12" customHeight="1" x14ac:dyDescent="0.25">
      <c r="A141" s="378" t="s">
        <v>55</v>
      </c>
      <c r="B141" s="382" t="s">
        <v>261</v>
      </c>
      <c r="C141" s="306"/>
      <c r="D141" s="306"/>
      <c r="E141" s="306"/>
      <c r="F141" s="306"/>
    </row>
    <row r="142" spans="1:6" ht="12" customHeight="1" x14ac:dyDescent="0.25">
      <c r="A142" s="378" t="s">
        <v>56</v>
      </c>
      <c r="B142" s="382" t="s">
        <v>262</v>
      </c>
      <c r="C142" s="306"/>
      <c r="D142" s="306"/>
      <c r="E142" s="306"/>
      <c r="F142" s="306"/>
    </row>
    <row r="143" spans="1:6" ht="12" customHeight="1" x14ac:dyDescent="0.25">
      <c r="A143" s="378" t="s">
        <v>175</v>
      </c>
      <c r="B143" s="382" t="s">
        <v>347</v>
      </c>
      <c r="C143" s="306"/>
      <c r="D143" s="306"/>
      <c r="E143" s="306"/>
      <c r="F143" s="306"/>
    </row>
    <row r="144" spans="1:6" ht="12" customHeight="1" thickBot="1" x14ac:dyDescent="0.3">
      <c r="A144" s="371" t="s">
        <v>176</v>
      </c>
      <c r="B144" s="383" t="s">
        <v>281</v>
      </c>
      <c r="C144" s="306"/>
      <c r="D144" s="306"/>
      <c r="E144" s="306"/>
      <c r="F144" s="306"/>
    </row>
    <row r="145" spans="1:10" ht="12" customHeight="1" thickBot="1" x14ac:dyDescent="0.3">
      <c r="A145" s="317" t="s">
        <v>10</v>
      </c>
      <c r="B145" s="381" t="s">
        <v>348</v>
      </c>
      <c r="C145" s="384">
        <f>SUM(C146:C150)</f>
        <v>0</v>
      </c>
      <c r="D145" s="384">
        <f>SUM(D146:D150)</f>
        <v>0</v>
      </c>
      <c r="E145" s="384">
        <f>SUM(E146:E150)</f>
        <v>0</v>
      </c>
      <c r="F145" s="384">
        <f>SUM(F146:F150)</f>
        <v>0</v>
      </c>
    </row>
    <row r="146" spans="1:10" ht="12" customHeight="1" x14ac:dyDescent="0.25">
      <c r="A146" s="378" t="s">
        <v>57</v>
      </c>
      <c r="B146" s="382" t="s">
        <v>343</v>
      </c>
      <c r="C146" s="306"/>
      <c r="D146" s="306"/>
      <c r="E146" s="306"/>
      <c r="F146" s="306"/>
    </row>
    <row r="147" spans="1:10" ht="12" customHeight="1" x14ac:dyDescent="0.25">
      <c r="A147" s="378" t="s">
        <v>58</v>
      </c>
      <c r="B147" s="382" t="s">
        <v>350</v>
      </c>
      <c r="C147" s="306"/>
      <c r="D147" s="306"/>
      <c r="E147" s="306"/>
      <c r="F147" s="306"/>
    </row>
    <row r="148" spans="1:10" ht="12" customHeight="1" x14ac:dyDescent="0.25">
      <c r="A148" s="378" t="s">
        <v>187</v>
      </c>
      <c r="B148" s="382" t="s">
        <v>345</v>
      </c>
      <c r="C148" s="306"/>
      <c r="D148" s="306"/>
      <c r="E148" s="306"/>
      <c r="F148" s="306"/>
    </row>
    <row r="149" spans="1:10" ht="12" customHeight="1" x14ac:dyDescent="0.25">
      <c r="A149" s="378" t="s">
        <v>188</v>
      </c>
      <c r="B149" s="382" t="s">
        <v>351</v>
      </c>
      <c r="C149" s="306"/>
      <c r="D149" s="306"/>
      <c r="E149" s="306"/>
      <c r="F149" s="306"/>
    </row>
    <row r="150" spans="1:10" ht="12" customHeight="1" thickBot="1" x14ac:dyDescent="0.3">
      <c r="A150" s="378" t="s">
        <v>349</v>
      </c>
      <c r="B150" s="382" t="s">
        <v>352</v>
      </c>
      <c r="C150" s="306"/>
      <c r="D150" s="306"/>
      <c r="E150" s="306"/>
      <c r="F150" s="306"/>
    </row>
    <row r="151" spans="1:10" ht="12" customHeight="1" thickBot="1" x14ac:dyDescent="0.3">
      <c r="A151" s="317" t="s">
        <v>11</v>
      </c>
      <c r="B151" s="381" t="s">
        <v>353</v>
      </c>
      <c r="C151" s="416"/>
      <c r="D151" s="416"/>
      <c r="E151" s="416"/>
      <c r="F151" s="416"/>
    </row>
    <row r="152" spans="1:10" ht="12" customHeight="1" thickBot="1" x14ac:dyDescent="0.3">
      <c r="A152" s="317" t="s">
        <v>12</v>
      </c>
      <c r="B152" s="381" t="s">
        <v>354</v>
      </c>
      <c r="C152" s="416"/>
      <c r="D152" s="416"/>
      <c r="E152" s="416"/>
      <c r="F152" s="416"/>
    </row>
    <row r="153" spans="1:10" ht="15" customHeight="1" thickBot="1" x14ac:dyDescent="0.3">
      <c r="A153" s="317" t="s">
        <v>13</v>
      </c>
      <c r="B153" s="381" t="s">
        <v>356</v>
      </c>
      <c r="C153" s="387">
        <f>+C129+C133+C140+C145+C151+C152</f>
        <v>0</v>
      </c>
      <c r="D153" s="387">
        <f>+D129+D133+D140+D145+D151+D152</f>
        <v>0</v>
      </c>
      <c r="E153" s="387">
        <f>+E129+E133+E140+E145+E151+E152</f>
        <v>0</v>
      </c>
      <c r="F153" s="387">
        <f>+F129+F133+F140+F145+F151+F152</f>
        <v>0</v>
      </c>
      <c r="G153" s="405"/>
      <c r="H153" s="406"/>
      <c r="I153" s="406"/>
      <c r="J153" s="406"/>
    </row>
    <row r="154" spans="1:10" s="320" customFormat="1" ht="12.95" customHeight="1" thickBot="1" x14ac:dyDescent="0.25">
      <c r="A154" s="354" t="s">
        <v>14</v>
      </c>
      <c r="B154" s="388" t="s">
        <v>355</v>
      </c>
      <c r="C154" s="387">
        <f>+C128+C153</f>
        <v>498494000</v>
      </c>
      <c r="D154" s="387">
        <f>+D128+D153</f>
        <v>7009933</v>
      </c>
      <c r="E154" s="387">
        <f>+E128+E153</f>
        <v>17000</v>
      </c>
      <c r="F154" s="387">
        <f>+F128+F153</f>
        <v>505520933</v>
      </c>
    </row>
    <row r="155" spans="1:10" ht="7.5" customHeight="1" x14ac:dyDescent="0.25"/>
    <row r="156" spans="1:10" x14ac:dyDescent="0.25">
      <c r="A156" s="702" t="s">
        <v>263</v>
      </c>
      <c r="B156" s="702"/>
      <c r="C156" s="702"/>
      <c r="D156" s="309"/>
      <c r="E156" s="309"/>
      <c r="F156" s="309"/>
    </row>
    <row r="157" spans="1:10" ht="15" customHeight="1" thickBot="1" x14ac:dyDescent="0.3">
      <c r="A157" s="699" t="s">
        <v>84</v>
      </c>
      <c r="B157" s="699"/>
      <c r="C157" s="409"/>
      <c r="D157" s="409"/>
      <c r="E157" s="409"/>
      <c r="F157" s="409" t="str">
        <f>F90</f>
        <v>Forintban!</v>
      </c>
    </row>
    <row r="158" spans="1:10" ht="33.75" customHeight="1" thickBot="1" x14ac:dyDescent="0.3">
      <c r="A158" s="317">
        <v>1</v>
      </c>
      <c r="B158" s="392" t="s">
        <v>357</v>
      </c>
      <c r="C158" s="393">
        <f>+C62-C128</f>
        <v>0</v>
      </c>
      <c r="D158" s="393">
        <f>+D62-D128</f>
        <v>-1889933</v>
      </c>
      <c r="E158" s="393">
        <f>+E62-E128</f>
        <v>0</v>
      </c>
      <c r="F158" s="393">
        <f>+F62-F128</f>
        <v>-1889933</v>
      </c>
    </row>
    <row r="159" spans="1:10" ht="42" customHeight="1" thickBot="1" x14ac:dyDescent="0.3">
      <c r="A159" s="317" t="s">
        <v>5</v>
      </c>
      <c r="B159" s="392" t="s">
        <v>449</v>
      </c>
      <c r="C159" s="393">
        <f>+C86-C153</f>
        <v>0</v>
      </c>
      <c r="D159" s="393">
        <f>+D86-D153</f>
        <v>1889933</v>
      </c>
      <c r="E159" s="393">
        <f>+E86-E153</f>
        <v>0</v>
      </c>
      <c r="F159" s="393">
        <f>+F86-F153</f>
        <v>1889933</v>
      </c>
    </row>
  </sheetData>
  <mergeCells count="6">
    <mergeCell ref="A157:B157"/>
    <mergeCell ref="A1:C1"/>
    <mergeCell ref="A2:B2"/>
    <mergeCell ref="A89:C89"/>
    <mergeCell ref="A90:B90"/>
    <mergeCell ref="A156:C156"/>
  </mergeCells>
  <printOptions horizontalCentered="1"/>
  <pageMargins left="0.78740157480314965" right="0.78740157480314965" top="1.4566929133858268" bottom="0.86614173228346458" header="0.78740157480314965" footer="0.59055118110236227"/>
  <pageSetup paperSize="9" scale="58" fitToHeight="2" orientation="portrait" r:id="rId1"/>
  <headerFooter alignWithMargins="0">
    <oddHeader>&amp;C&amp;"Times New Roman CE,Félkövér"&amp;12
Ócsa Város Önkormányzat
2026. ÉVI KÖLTSÉGVETÉS
ÁLLAMIGAZGATÁSI FELADATAINAK MÉRLEGE
&amp;R&amp;11 3. sz. melléklet a  ..../2026. (...) önk. rendelethez
4. sz. melléklet a 3/2026. (II.13.) önk. rendelethez</oddHeader>
  </headerFooter>
  <rowBreaks count="1" manualBreakCount="1">
    <brk id="87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F33"/>
  <sheetViews>
    <sheetView view="pageLayout" zoomScaleNormal="100" zoomScaleSheetLayoutView="100" workbookViewId="0">
      <selection activeCell="C29" sqref="C29"/>
    </sheetView>
  </sheetViews>
  <sheetFormatPr defaultRowHeight="12.75" x14ac:dyDescent="0.2"/>
  <cols>
    <col min="1" max="1" width="6.83203125" style="132" customWidth="1"/>
    <col min="2" max="2" width="55.1640625" style="132" customWidth="1"/>
    <col min="3" max="3" width="16.33203125" style="132" customWidth="1"/>
    <col min="4" max="4" width="55.1640625" style="132" customWidth="1"/>
    <col min="5" max="5" width="16" style="132" bestFit="1" customWidth="1"/>
    <col min="6" max="6" width="4.83203125" style="132" customWidth="1"/>
    <col min="7" max="16384" width="9.33203125" style="132"/>
  </cols>
  <sheetData>
    <row r="1" spans="1:6" ht="39.75" customHeight="1" x14ac:dyDescent="0.2">
      <c r="B1" s="707" t="s">
        <v>87</v>
      </c>
      <c r="C1" s="707"/>
      <c r="D1" s="707"/>
      <c r="E1" s="707"/>
      <c r="F1" s="705"/>
    </row>
    <row r="2" spans="1:6" ht="13.5" thickBot="1" x14ac:dyDescent="0.25">
      <c r="E2" s="133" t="s">
        <v>417</v>
      </c>
      <c r="F2" s="705"/>
    </row>
    <row r="3" spans="1:6" ht="18" customHeight="1" thickBot="1" x14ac:dyDescent="0.25">
      <c r="A3" s="703" t="s">
        <v>47</v>
      </c>
      <c r="B3" s="265" t="s">
        <v>38</v>
      </c>
      <c r="C3" s="134"/>
      <c r="D3" s="265" t="s">
        <v>39</v>
      </c>
      <c r="E3" s="135"/>
      <c r="F3" s="705"/>
    </row>
    <row r="4" spans="1:6" s="136" customFormat="1" ht="35.25" customHeight="1" thickBot="1" x14ac:dyDescent="0.25">
      <c r="A4" s="704"/>
      <c r="B4" s="265" t="s">
        <v>43</v>
      </c>
      <c r="C4" s="605" t="s">
        <v>491</v>
      </c>
      <c r="D4" s="607" t="s">
        <v>43</v>
      </c>
      <c r="E4" s="605" t="s">
        <v>491</v>
      </c>
      <c r="F4" s="705"/>
    </row>
    <row r="5" spans="1:6" s="139" customFormat="1" ht="12" customHeight="1" thickBot="1" x14ac:dyDescent="0.25">
      <c r="A5" s="137"/>
      <c r="B5" s="266" t="s">
        <v>369</v>
      </c>
      <c r="C5" s="565" t="s">
        <v>370</v>
      </c>
      <c r="D5" s="266" t="s">
        <v>371</v>
      </c>
      <c r="E5" s="565" t="s">
        <v>372</v>
      </c>
      <c r="F5" s="705"/>
    </row>
    <row r="6" spans="1:6" ht="12.95" customHeight="1" x14ac:dyDescent="0.2">
      <c r="A6" s="141" t="s">
        <v>4</v>
      </c>
      <c r="B6" s="142" t="s">
        <v>264</v>
      </c>
      <c r="C6" s="556">
        <v>1238436016</v>
      </c>
      <c r="D6" s="142" t="s">
        <v>44</v>
      </c>
      <c r="E6" s="36">
        <v>1198270433</v>
      </c>
      <c r="F6" s="705"/>
    </row>
    <row r="7" spans="1:6" ht="12.95" customHeight="1" x14ac:dyDescent="0.2">
      <c r="A7" s="143" t="s">
        <v>5</v>
      </c>
      <c r="B7" s="144" t="s">
        <v>265</v>
      </c>
      <c r="C7" s="557">
        <v>175455372</v>
      </c>
      <c r="D7" s="144" t="s">
        <v>103</v>
      </c>
      <c r="E7" s="31">
        <v>170857697</v>
      </c>
      <c r="F7" s="705"/>
    </row>
    <row r="8" spans="1:6" ht="12.95" customHeight="1" x14ac:dyDescent="0.2">
      <c r="A8" s="143" t="s">
        <v>6</v>
      </c>
      <c r="B8" s="144" t="s">
        <v>286</v>
      </c>
      <c r="C8" s="557"/>
      <c r="D8" s="144" t="s">
        <v>127</v>
      </c>
      <c r="E8" s="31">
        <v>842346970</v>
      </c>
      <c r="F8" s="705"/>
    </row>
    <row r="9" spans="1:6" ht="12.95" customHeight="1" x14ac:dyDescent="0.2">
      <c r="A9" s="143" t="s">
        <v>7</v>
      </c>
      <c r="B9" s="144" t="s">
        <v>94</v>
      </c>
      <c r="C9" s="557">
        <v>1000170000</v>
      </c>
      <c r="D9" s="144" t="s">
        <v>104</v>
      </c>
      <c r="E9" s="573">
        <v>10000000</v>
      </c>
      <c r="F9" s="705"/>
    </row>
    <row r="10" spans="1:6" ht="12.95" customHeight="1" x14ac:dyDescent="0.2">
      <c r="A10" s="143" t="s">
        <v>8</v>
      </c>
      <c r="B10" s="145" t="s">
        <v>308</v>
      </c>
      <c r="C10" s="557">
        <v>255522000</v>
      </c>
      <c r="D10" s="144" t="s">
        <v>105</v>
      </c>
      <c r="E10" s="573">
        <v>490440383</v>
      </c>
      <c r="F10" s="705"/>
    </row>
    <row r="11" spans="1:6" ht="12.95" customHeight="1" x14ac:dyDescent="0.2">
      <c r="A11" s="143" t="s">
        <v>9</v>
      </c>
      <c r="B11" s="144" t="s">
        <v>266</v>
      </c>
      <c r="C11" s="557">
        <v>30000</v>
      </c>
      <c r="D11" s="144" t="s">
        <v>35</v>
      </c>
      <c r="E11" s="574">
        <v>10000000</v>
      </c>
      <c r="F11" s="705"/>
    </row>
    <row r="12" spans="1:6" ht="12.95" customHeight="1" x14ac:dyDescent="0.2">
      <c r="A12" s="143" t="s">
        <v>10</v>
      </c>
      <c r="B12" s="144" t="s">
        <v>363</v>
      </c>
      <c r="C12" s="557"/>
      <c r="D12" s="146"/>
      <c r="E12" s="557"/>
      <c r="F12" s="705"/>
    </row>
    <row r="13" spans="1:6" ht="12.95" customHeight="1" x14ac:dyDescent="0.2">
      <c r="A13" s="143" t="s">
        <v>11</v>
      </c>
      <c r="B13" s="146"/>
      <c r="C13" s="557"/>
      <c r="D13" s="146"/>
      <c r="E13" s="557"/>
      <c r="F13" s="705"/>
    </row>
    <row r="14" spans="1:6" ht="12.95" customHeight="1" x14ac:dyDescent="0.2">
      <c r="A14" s="143" t="s">
        <v>12</v>
      </c>
      <c r="B14" s="147"/>
      <c r="C14" s="557"/>
      <c r="D14" s="146"/>
      <c r="E14" s="557"/>
      <c r="F14" s="705"/>
    </row>
    <row r="15" spans="1:6" ht="12.95" customHeight="1" x14ac:dyDescent="0.2">
      <c r="A15" s="143" t="s">
        <v>13</v>
      </c>
      <c r="B15" s="146"/>
      <c r="C15" s="557"/>
      <c r="D15" s="146"/>
      <c r="E15" s="557"/>
      <c r="F15" s="705"/>
    </row>
    <row r="16" spans="1:6" ht="12.95" customHeight="1" x14ac:dyDescent="0.2">
      <c r="A16" s="143" t="s">
        <v>14</v>
      </c>
      <c r="B16" s="146"/>
      <c r="C16" s="557"/>
      <c r="D16" s="146"/>
      <c r="E16" s="557"/>
      <c r="F16" s="705"/>
    </row>
    <row r="17" spans="1:6" ht="12.95" customHeight="1" thickBot="1" x14ac:dyDescent="0.25">
      <c r="A17" s="143" t="s">
        <v>15</v>
      </c>
      <c r="B17" s="148"/>
      <c r="C17" s="558"/>
      <c r="D17" s="146"/>
      <c r="E17" s="558"/>
      <c r="F17" s="705"/>
    </row>
    <row r="18" spans="1:6" ht="15.95" customHeight="1" thickBot="1" x14ac:dyDescent="0.25">
      <c r="A18" s="140" t="s">
        <v>16</v>
      </c>
      <c r="B18" s="138" t="s">
        <v>364</v>
      </c>
      <c r="C18" s="553">
        <f>SUM(C6:C17)</f>
        <v>2669613388</v>
      </c>
      <c r="D18" s="138" t="s">
        <v>272</v>
      </c>
      <c r="E18" s="553">
        <f>SUM(E6:E17)</f>
        <v>2721915483</v>
      </c>
      <c r="F18" s="705"/>
    </row>
    <row r="19" spans="1:6" ht="12.95" customHeight="1" x14ac:dyDescent="0.2">
      <c r="A19" s="149" t="s">
        <v>17</v>
      </c>
      <c r="B19" s="145" t="s">
        <v>269</v>
      </c>
      <c r="C19" s="639">
        <f>+C20+C21+C22+C23</f>
        <v>38950914</v>
      </c>
      <c r="D19" s="144" t="s">
        <v>111</v>
      </c>
      <c r="E19" s="632"/>
      <c r="F19" s="705"/>
    </row>
    <row r="20" spans="1:6" ht="12.95" customHeight="1" x14ac:dyDescent="0.2">
      <c r="A20" s="143" t="s">
        <v>18</v>
      </c>
      <c r="B20" s="144" t="s">
        <v>120</v>
      </c>
      <c r="C20" s="557">
        <v>38950914</v>
      </c>
      <c r="D20" s="144" t="s">
        <v>271</v>
      </c>
      <c r="E20" s="557"/>
      <c r="F20" s="705"/>
    </row>
    <row r="21" spans="1:6" ht="12.95" customHeight="1" x14ac:dyDescent="0.2">
      <c r="A21" s="143" t="s">
        <v>19</v>
      </c>
      <c r="B21" s="144" t="s">
        <v>121</v>
      </c>
      <c r="C21" s="557"/>
      <c r="D21" s="144" t="s">
        <v>85</v>
      </c>
      <c r="E21" s="633"/>
      <c r="F21" s="705"/>
    </row>
    <row r="22" spans="1:6" ht="12.95" customHeight="1" x14ac:dyDescent="0.2">
      <c r="A22" s="143" t="s">
        <v>20</v>
      </c>
      <c r="B22" s="144" t="s">
        <v>125</v>
      </c>
      <c r="C22" s="557"/>
      <c r="D22" s="144" t="s">
        <v>86</v>
      </c>
      <c r="E22" s="634"/>
      <c r="F22" s="705"/>
    </row>
    <row r="23" spans="1:6" ht="12.95" customHeight="1" x14ac:dyDescent="0.2">
      <c r="A23" s="143" t="s">
        <v>21</v>
      </c>
      <c r="B23" s="144" t="s">
        <v>126</v>
      </c>
      <c r="C23" s="633"/>
      <c r="D23" s="145" t="s">
        <v>128</v>
      </c>
      <c r="E23" s="633"/>
      <c r="F23" s="705"/>
    </row>
    <row r="24" spans="1:6" ht="12.95" customHeight="1" x14ac:dyDescent="0.2">
      <c r="A24" s="143" t="s">
        <v>22</v>
      </c>
      <c r="B24" s="144" t="s">
        <v>270</v>
      </c>
      <c r="C24" s="640"/>
      <c r="D24" s="144" t="s">
        <v>112</v>
      </c>
      <c r="E24" s="633"/>
      <c r="F24" s="705"/>
    </row>
    <row r="25" spans="1:6" ht="12.95" customHeight="1" x14ac:dyDescent="0.2">
      <c r="A25" s="149" t="s">
        <v>23</v>
      </c>
      <c r="B25" s="145" t="s">
        <v>267</v>
      </c>
      <c r="C25" s="635"/>
      <c r="D25" s="142" t="s">
        <v>347</v>
      </c>
      <c r="E25" s="635"/>
      <c r="F25" s="705"/>
    </row>
    <row r="26" spans="1:6" ht="12.95" customHeight="1" x14ac:dyDescent="0.2">
      <c r="A26" s="143" t="s">
        <v>24</v>
      </c>
      <c r="B26" s="144" t="s">
        <v>268</v>
      </c>
      <c r="C26" s="633"/>
      <c r="D26" s="144" t="s">
        <v>353</v>
      </c>
      <c r="E26" s="633"/>
      <c r="F26" s="705"/>
    </row>
    <row r="27" spans="1:6" ht="12.95" customHeight="1" x14ac:dyDescent="0.2">
      <c r="A27" s="143" t="s">
        <v>25</v>
      </c>
      <c r="B27" s="144" t="s">
        <v>358</v>
      </c>
      <c r="C27" s="633"/>
      <c r="D27" s="144" t="s">
        <v>354</v>
      </c>
      <c r="E27" s="633"/>
      <c r="F27" s="705"/>
    </row>
    <row r="28" spans="1:6" ht="13.5" thickBot="1" x14ac:dyDescent="0.25">
      <c r="A28" s="149" t="s">
        <v>26</v>
      </c>
      <c r="B28" s="145" t="s">
        <v>225</v>
      </c>
      <c r="C28" s="635"/>
      <c r="D28" s="150" t="s">
        <v>262</v>
      </c>
      <c r="E28" s="636">
        <v>46467848</v>
      </c>
      <c r="F28" s="705"/>
    </row>
    <row r="29" spans="1:6" ht="21.75" thickBot="1" x14ac:dyDescent="0.25">
      <c r="A29" s="140" t="s">
        <v>27</v>
      </c>
      <c r="B29" s="138" t="s">
        <v>365</v>
      </c>
      <c r="C29" s="553">
        <f>+C19+C24+C27+C28</f>
        <v>38950914</v>
      </c>
      <c r="D29" s="138" t="s">
        <v>367</v>
      </c>
      <c r="E29" s="637">
        <f>SUM(E19:E28)</f>
        <v>46467848</v>
      </c>
      <c r="F29" s="705"/>
    </row>
    <row r="30" spans="1:6" ht="13.5" thickBot="1" x14ac:dyDescent="0.25">
      <c r="A30" s="140" t="s">
        <v>28</v>
      </c>
      <c r="B30" s="151" t="s">
        <v>366</v>
      </c>
      <c r="C30" s="638">
        <f>+C18+C29</f>
        <v>2708564302</v>
      </c>
      <c r="D30" s="151" t="s">
        <v>368</v>
      </c>
      <c r="E30" s="638">
        <f>+E18+E29</f>
        <v>2768383331</v>
      </c>
      <c r="F30" s="705"/>
    </row>
    <row r="31" spans="1:6" ht="13.5" thickBot="1" x14ac:dyDescent="0.25">
      <c r="A31" s="140" t="s">
        <v>29</v>
      </c>
      <c r="B31" s="151" t="s">
        <v>89</v>
      </c>
      <c r="C31" s="638">
        <f>IF(C18-E18&lt;0,E18-C18,"-")</f>
        <v>52302095</v>
      </c>
      <c r="D31" s="151" t="s">
        <v>90</v>
      </c>
      <c r="E31" s="638" t="str">
        <f>IF(C18-E18&gt;0,C18-E18,"-")</f>
        <v>-</v>
      </c>
      <c r="F31" s="705"/>
    </row>
    <row r="32" spans="1:6" ht="13.5" thickBot="1" x14ac:dyDescent="0.25">
      <c r="A32" s="140" t="s">
        <v>30</v>
      </c>
      <c r="B32" s="151" t="s">
        <v>409</v>
      </c>
      <c r="C32" s="140"/>
      <c r="D32" s="151" t="s">
        <v>410</v>
      </c>
      <c r="E32" s="140"/>
      <c r="F32" s="705"/>
    </row>
    <row r="33" spans="2:4" ht="18.75" x14ac:dyDescent="0.2">
      <c r="B33" s="706"/>
      <c r="C33" s="706"/>
      <c r="D33" s="706"/>
    </row>
  </sheetData>
  <mergeCells count="4">
    <mergeCell ref="A3:A4"/>
    <mergeCell ref="F1:F32"/>
    <mergeCell ref="B33:D33"/>
    <mergeCell ref="B1:E1"/>
  </mergeCells>
  <phoneticPr fontId="0" type="noConversion"/>
  <printOptions horizontalCentered="1"/>
  <pageMargins left="0.33" right="0.48" top="0.9055118110236221" bottom="0.5" header="0.34270833333333334" footer="0.28000000000000003"/>
  <pageSetup paperSize="9" scale="94" orientation="landscape" r:id="rId1"/>
  <headerFooter alignWithMargins="0">
    <oddHeader>&amp;R&amp;11 4. sz. melléklet a  ..../2026. (...) önk. rendelethez
5. sz. melléklet a 3/2026. (II.13.) önk. rendelethez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F36"/>
  <sheetViews>
    <sheetView view="pageLayout" topLeftCell="A4" zoomScaleNormal="100" zoomScaleSheetLayoutView="100" workbookViewId="0">
      <selection activeCell="C18" sqref="C18"/>
    </sheetView>
  </sheetViews>
  <sheetFormatPr defaultRowHeight="12.75" x14ac:dyDescent="0.2"/>
  <cols>
    <col min="1" max="1" width="6.83203125" style="132" customWidth="1"/>
    <col min="2" max="2" width="55.1640625" style="132" customWidth="1"/>
    <col min="3" max="3" width="16.33203125" style="132" customWidth="1"/>
    <col min="4" max="4" width="55.1640625" style="132" customWidth="1"/>
    <col min="5" max="5" width="16.33203125" style="132" customWidth="1"/>
    <col min="6" max="6" width="4.83203125" style="132" customWidth="1"/>
    <col min="7" max="16384" width="9.33203125" style="132"/>
  </cols>
  <sheetData>
    <row r="1" spans="1:6" s="711" customFormat="1" ht="14.1" customHeight="1" x14ac:dyDescent="0.2"/>
    <row r="2" spans="1:6" ht="47.25" customHeight="1" x14ac:dyDescent="0.2">
      <c r="B2" s="710" t="s">
        <v>88</v>
      </c>
      <c r="C2" s="710"/>
      <c r="D2" s="710"/>
      <c r="E2" s="710"/>
      <c r="F2" s="705"/>
    </row>
    <row r="3" spans="1:6" ht="13.5" thickBot="1" x14ac:dyDescent="0.25">
      <c r="E3" s="133" t="s">
        <v>417</v>
      </c>
      <c r="F3" s="705"/>
    </row>
    <row r="4" spans="1:6" ht="13.5" thickBot="1" x14ac:dyDescent="0.25">
      <c r="A4" s="708" t="s">
        <v>47</v>
      </c>
      <c r="B4" s="712" t="s">
        <v>38</v>
      </c>
      <c r="C4" s="713"/>
      <c r="D4" s="712" t="s">
        <v>39</v>
      </c>
      <c r="E4" s="713"/>
      <c r="F4" s="705"/>
    </row>
    <row r="5" spans="1:6" s="202" customFormat="1" ht="39.950000000000003" customHeight="1" thickBot="1" x14ac:dyDescent="0.25">
      <c r="A5" s="709"/>
      <c r="B5" s="606" t="s">
        <v>43</v>
      </c>
      <c r="C5" s="605" t="s">
        <v>491</v>
      </c>
      <c r="D5" s="606" t="s">
        <v>43</v>
      </c>
      <c r="E5" s="605" t="s">
        <v>491</v>
      </c>
      <c r="F5" s="705"/>
    </row>
    <row r="6" spans="1:6" s="202" customFormat="1" ht="13.5" thickBot="1" x14ac:dyDescent="0.25">
      <c r="A6" s="137"/>
      <c r="B6" s="266" t="s">
        <v>369</v>
      </c>
      <c r="C6" s="248" t="s">
        <v>370</v>
      </c>
      <c r="D6" s="266" t="s">
        <v>371</v>
      </c>
      <c r="E6" s="267" t="s">
        <v>372</v>
      </c>
      <c r="F6" s="705"/>
    </row>
    <row r="7" spans="1:6" ht="12.95" customHeight="1" x14ac:dyDescent="0.2">
      <c r="A7" s="141" t="s">
        <v>4</v>
      </c>
      <c r="B7" s="205" t="s">
        <v>273</v>
      </c>
      <c r="C7" s="641">
        <v>29836344</v>
      </c>
      <c r="D7" s="205" t="s">
        <v>122</v>
      </c>
      <c r="E7" s="643">
        <v>153936344</v>
      </c>
      <c r="F7" s="705"/>
    </row>
    <row r="8" spans="1:6" x14ac:dyDescent="0.2">
      <c r="A8" s="143" t="s">
        <v>5</v>
      </c>
      <c r="B8" s="206" t="s">
        <v>274</v>
      </c>
      <c r="C8" s="277"/>
      <c r="D8" s="206" t="s">
        <v>279</v>
      </c>
      <c r="E8" s="644"/>
      <c r="F8" s="705"/>
    </row>
    <row r="9" spans="1:6" ht="12.95" customHeight="1" x14ac:dyDescent="0.2">
      <c r="A9" s="143" t="s">
        <v>6</v>
      </c>
      <c r="B9" s="206" t="s">
        <v>0</v>
      </c>
      <c r="C9" s="277"/>
      <c r="D9" s="206" t="s">
        <v>107</v>
      </c>
      <c r="E9" s="644">
        <v>73000000</v>
      </c>
      <c r="F9" s="705"/>
    </row>
    <row r="10" spans="1:6" ht="12.95" customHeight="1" x14ac:dyDescent="0.2">
      <c r="A10" s="143" t="s">
        <v>7</v>
      </c>
      <c r="B10" s="206" t="s">
        <v>275</v>
      </c>
      <c r="C10" s="31"/>
      <c r="D10" s="206" t="s">
        <v>280</v>
      </c>
      <c r="E10" s="644"/>
      <c r="F10" s="705"/>
    </row>
    <row r="11" spans="1:6" ht="12.75" customHeight="1" x14ac:dyDescent="0.2">
      <c r="A11" s="143" t="s">
        <v>8</v>
      </c>
      <c r="B11" s="206" t="s">
        <v>276</v>
      </c>
      <c r="C11" s="277"/>
      <c r="D11" s="206" t="s">
        <v>124</v>
      </c>
      <c r="E11" s="644">
        <v>9242970</v>
      </c>
      <c r="F11" s="705"/>
    </row>
    <row r="12" spans="1:6" ht="12.95" customHeight="1" x14ac:dyDescent="0.2">
      <c r="A12" s="143" t="s">
        <v>9</v>
      </c>
      <c r="B12" s="206" t="s">
        <v>277</v>
      </c>
      <c r="C12" s="277"/>
      <c r="D12" s="144" t="s">
        <v>35</v>
      </c>
      <c r="E12" s="645">
        <v>38035629</v>
      </c>
      <c r="F12" s="705"/>
    </row>
    <row r="13" spans="1:6" ht="12.95" customHeight="1" x14ac:dyDescent="0.2">
      <c r="A13" s="143" t="s">
        <v>10</v>
      </c>
      <c r="B13" s="208"/>
      <c r="C13" s="277"/>
      <c r="D13" s="207"/>
      <c r="E13" s="554"/>
      <c r="F13" s="705"/>
    </row>
    <row r="14" spans="1:6" ht="12.95" customHeight="1" x14ac:dyDescent="0.2">
      <c r="A14" s="143" t="s">
        <v>11</v>
      </c>
      <c r="B14" s="208"/>
      <c r="C14" s="277"/>
      <c r="D14" s="209"/>
      <c r="E14" s="554"/>
      <c r="F14" s="705"/>
    </row>
    <row r="15" spans="1:6" ht="12.95" customHeight="1" thickBot="1" x14ac:dyDescent="0.25">
      <c r="A15" s="143" t="s">
        <v>12</v>
      </c>
      <c r="B15" s="207"/>
      <c r="C15" s="277"/>
      <c r="D15" s="207"/>
      <c r="E15" s="554"/>
      <c r="F15" s="705"/>
    </row>
    <row r="16" spans="1:6" ht="15.95" customHeight="1" thickBot="1" x14ac:dyDescent="0.25">
      <c r="A16" s="140" t="s">
        <v>15</v>
      </c>
      <c r="B16" s="138" t="s">
        <v>287</v>
      </c>
      <c r="C16" s="553">
        <f>+C7+C9+C10+C12+C13+C14+C15</f>
        <v>29836344</v>
      </c>
      <c r="D16" s="138" t="s">
        <v>288</v>
      </c>
      <c r="E16" s="555">
        <f>SUM(E7:E15)</f>
        <v>274214943</v>
      </c>
      <c r="F16" s="705"/>
    </row>
    <row r="17" spans="1:6" ht="12.95" customHeight="1" x14ac:dyDescent="0.2">
      <c r="A17" s="141" t="s">
        <v>16</v>
      </c>
      <c r="B17" s="145" t="s">
        <v>140</v>
      </c>
      <c r="C17" s="639">
        <f>+C18+C19+C20+C21</f>
        <v>304197628</v>
      </c>
      <c r="D17" s="144" t="s">
        <v>111</v>
      </c>
      <c r="E17" s="646"/>
      <c r="F17" s="705"/>
    </row>
    <row r="18" spans="1:6" ht="12.95" customHeight="1" x14ac:dyDescent="0.2">
      <c r="A18" s="143" t="s">
        <v>17</v>
      </c>
      <c r="B18" s="144" t="s">
        <v>129</v>
      </c>
      <c r="C18" s="557">
        <v>304197628</v>
      </c>
      <c r="D18" s="144" t="s">
        <v>114</v>
      </c>
      <c r="E18" s="633"/>
      <c r="F18" s="705"/>
    </row>
    <row r="19" spans="1:6" ht="12.95" customHeight="1" x14ac:dyDescent="0.2">
      <c r="A19" s="141" t="s">
        <v>18</v>
      </c>
      <c r="B19" s="144" t="s">
        <v>130</v>
      </c>
      <c r="C19" s="557"/>
      <c r="D19" s="144" t="s">
        <v>85</v>
      </c>
      <c r="E19" s="641"/>
      <c r="F19" s="705"/>
    </row>
    <row r="20" spans="1:6" ht="12.95" customHeight="1" x14ac:dyDescent="0.2">
      <c r="A20" s="143" t="s">
        <v>19</v>
      </c>
      <c r="B20" s="144" t="s">
        <v>131</v>
      </c>
      <c r="C20" s="557"/>
      <c r="D20" s="144" t="s">
        <v>86</v>
      </c>
      <c r="E20" s="71"/>
      <c r="F20" s="705"/>
    </row>
    <row r="21" spans="1:6" ht="12.95" customHeight="1" x14ac:dyDescent="0.2">
      <c r="A21" s="141" t="s">
        <v>20</v>
      </c>
      <c r="B21" s="144" t="s">
        <v>132</v>
      </c>
      <c r="C21" s="557"/>
      <c r="D21" s="145" t="s">
        <v>128</v>
      </c>
      <c r="E21" s="633"/>
      <c r="F21" s="705"/>
    </row>
    <row r="22" spans="1:6" ht="12.95" customHeight="1" x14ac:dyDescent="0.2">
      <c r="A22" s="143" t="s">
        <v>21</v>
      </c>
      <c r="B22" s="210" t="s">
        <v>133</v>
      </c>
      <c r="C22" s="557"/>
      <c r="D22" s="144" t="s">
        <v>115</v>
      </c>
      <c r="E22" s="633"/>
      <c r="F22" s="705"/>
    </row>
    <row r="23" spans="1:6" ht="12.95" customHeight="1" x14ac:dyDescent="0.2">
      <c r="A23" s="141" t="s">
        <v>22</v>
      </c>
      <c r="B23" s="210" t="s">
        <v>134</v>
      </c>
      <c r="C23" s="642">
        <f>+C24+C25+C26+C27+C28</f>
        <v>0</v>
      </c>
      <c r="D23" s="142" t="s">
        <v>113</v>
      </c>
      <c r="E23" s="633"/>
      <c r="F23" s="705"/>
    </row>
    <row r="24" spans="1:6" ht="12.95" customHeight="1" x14ac:dyDescent="0.2">
      <c r="A24" s="143" t="s">
        <v>23</v>
      </c>
      <c r="B24" s="210" t="s">
        <v>135</v>
      </c>
      <c r="C24" s="557"/>
      <c r="D24" s="142" t="s">
        <v>281</v>
      </c>
      <c r="E24" s="633"/>
      <c r="F24" s="705"/>
    </row>
    <row r="25" spans="1:6" ht="12.95" customHeight="1" x14ac:dyDescent="0.2">
      <c r="A25" s="141" t="s">
        <v>24</v>
      </c>
      <c r="B25" s="210" t="s">
        <v>136</v>
      </c>
      <c r="C25" s="557"/>
      <c r="D25" s="211"/>
      <c r="E25" s="633"/>
      <c r="F25" s="705"/>
    </row>
    <row r="26" spans="1:6" ht="12.95" customHeight="1" x14ac:dyDescent="0.2">
      <c r="A26" s="143" t="s">
        <v>25</v>
      </c>
      <c r="B26" s="144" t="s">
        <v>137</v>
      </c>
      <c r="C26" s="557"/>
      <c r="D26" s="212"/>
      <c r="E26" s="633"/>
      <c r="F26" s="705"/>
    </row>
    <row r="27" spans="1:6" ht="12.95" customHeight="1" x14ac:dyDescent="0.2">
      <c r="A27" s="141" t="s">
        <v>26</v>
      </c>
      <c r="B27" s="205" t="s">
        <v>138</v>
      </c>
      <c r="C27" s="557"/>
      <c r="D27" s="208"/>
      <c r="E27" s="633"/>
      <c r="F27" s="705"/>
    </row>
    <row r="28" spans="1:6" ht="12.95" customHeight="1" thickBot="1" x14ac:dyDescent="0.25">
      <c r="A28" s="143" t="s">
        <v>27</v>
      </c>
      <c r="B28" s="213" t="s">
        <v>139</v>
      </c>
      <c r="C28" s="557"/>
      <c r="D28" s="212"/>
      <c r="E28" s="633"/>
      <c r="F28" s="705"/>
    </row>
    <row r="29" spans="1:6" ht="21.75" customHeight="1" thickBot="1" x14ac:dyDescent="0.25">
      <c r="A29" s="140" t="s">
        <v>28</v>
      </c>
      <c r="B29" s="214" t="s">
        <v>278</v>
      </c>
      <c r="C29" s="553">
        <f>+C17+C23</f>
        <v>304197628</v>
      </c>
      <c r="D29" s="138" t="s">
        <v>282</v>
      </c>
      <c r="E29" s="267">
        <f>SUM(E17:E28)</f>
        <v>0</v>
      </c>
      <c r="F29" s="705"/>
    </row>
    <row r="30" spans="1:6" ht="13.5" thickBot="1" x14ac:dyDescent="0.25">
      <c r="A30" s="140" t="s">
        <v>29</v>
      </c>
      <c r="B30" s="151" t="s">
        <v>283</v>
      </c>
      <c r="C30" s="638">
        <f>+C16+C29</f>
        <v>334033972</v>
      </c>
      <c r="D30" s="151" t="s">
        <v>284</v>
      </c>
      <c r="E30" s="638">
        <f>+E16+E29</f>
        <v>274214943</v>
      </c>
      <c r="F30" s="705"/>
    </row>
    <row r="31" spans="1:6" ht="13.5" thickBot="1" x14ac:dyDescent="0.25">
      <c r="A31" s="140" t="s">
        <v>30</v>
      </c>
      <c r="B31" s="151" t="s">
        <v>89</v>
      </c>
      <c r="C31" s="553">
        <f>IF(C16-E16&lt;0,E16-C16,"-")</f>
        <v>244378599</v>
      </c>
      <c r="D31" s="151" t="s">
        <v>90</v>
      </c>
      <c r="E31" s="638" t="str">
        <f>IF(C16-E16&gt;0,C16-E16,"-")</f>
        <v>-</v>
      </c>
      <c r="F31" s="705"/>
    </row>
    <row r="32" spans="1:6" ht="13.5" thickBot="1" x14ac:dyDescent="0.25">
      <c r="A32" s="140" t="s">
        <v>31</v>
      </c>
      <c r="B32" s="151" t="s">
        <v>409</v>
      </c>
      <c r="C32" s="560"/>
      <c r="D32" s="151" t="s">
        <v>410</v>
      </c>
      <c r="E32" s="638"/>
      <c r="F32" s="705"/>
    </row>
    <row r="33" spans="3:5" x14ac:dyDescent="0.2">
      <c r="C33" s="203"/>
    </row>
    <row r="34" spans="3:5" x14ac:dyDescent="0.2">
      <c r="C34" s="203"/>
    </row>
    <row r="35" spans="3:5" x14ac:dyDescent="0.2">
      <c r="C35" s="204"/>
    </row>
    <row r="36" spans="3:5" x14ac:dyDescent="0.2">
      <c r="E36" s="201"/>
    </row>
  </sheetData>
  <mergeCells count="6">
    <mergeCell ref="A4:A5"/>
    <mergeCell ref="F2:F32"/>
    <mergeCell ref="B2:E2"/>
    <mergeCell ref="A1:XFD1"/>
    <mergeCell ref="B4:C4"/>
    <mergeCell ref="D4:E4"/>
  </mergeCells>
  <phoneticPr fontId="0" type="noConversion"/>
  <printOptions horizontalCentered="1" verticalCentered="1"/>
  <pageMargins left="0.7" right="0.7" top="0.75" bottom="0.75" header="0.3" footer="0.3"/>
  <pageSetup paperSize="9" scale="86" orientation="landscape" r:id="rId1"/>
  <headerFooter alignWithMargins="0">
    <oddHeader>&amp;R&amp;11 5. sz. melléklet a  ..../2026. (...) önk. rendelethez
6. sz. melléklet a 3/2026. (II.13.) önk. rendelethez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F0"/>
    <pageSetUpPr fitToPage="1"/>
  </sheetPr>
  <dimension ref="B1:F19"/>
  <sheetViews>
    <sheetView tabSelected="1" view="pageLayout" zoomScaleNormal="100" zoomScaleSheetLayoutView="100" workbookViewId="0">
      <selection activeCell="D18" sqref="D18"/>
    </sheetView>
  </sheetViews>
  <sheetFormatPr defaultRowHeight="12.75" x14ac:dyDescent="0.2"/>
  <cols>
    <col min="1" max="1" width="9.33203125" style="216"/>
    <col min="2" max="2" width="57.83203125" style="216" customWidth="1"/>
    <col min="3" max="6" width="13.5" style="216" customWidth="1"/>
    <col min="7" max="16384" width="9.33203125" style="216"/>
  </cols>
  <sheetData>
    <row r="1" spans="2:6" ht="15.75" x14ac:dyDescent="0.2">
      <c r="B1" s="270" t="s">
        <v>485</v>
      </c>
    </row>
    <row r="2" spans="2:6" ht="15.75" x14ac:dyDescent="0.2">
      <c r="B2" s="215"/>
      <c r="C2" s="215"/>
      <c r="D2" s="215"/>
      <c r="E2" s="215"/>
      <c r="F2" s="215"/>
    </row>
    <row r="3" spans="2:6" ht="13.5" thickBot="1" x14ac:dyDescent="0.25">
      <c r="B3" s="217"/>
      <c r="C3" s="218"/>
      <c r="D3" s="218"/>
      <c r="E3" s="218"/>
      <c r="F3" s="310" t="s">
        <v>439</v>
      </c>
    </row>
    <row r="4" spans="2:6" ht="26.25" thickBot="1" x14ac:dyDescent="0.25">
      <c r="B4" s="609" t="s">
        <v>46</v>
      </c>
      <c r="C4" s="561" t="s">
        <v>446</v>
      </c>
      <c r="D4" s="431" t="s">
        <v>490</v>
      </c>
      <c r="E4" s="608" t="s">
        <v>498</v>
      </c>
      <c r="F4" s="608" t="s">
        <v>491</v>
      </c>
    </row>
    <row r="5" spans="2:6" ht="15" customHeight="1" thickBot="1" x14ac:dyDescent="0.25">
      <c r="B5" s="268" t="s">
        <v>369</v>
      </c>
      <c r="C5" s="269" t="s">
        <v>370</v>
      </c>
      <c r="D5" s="315" t="s">
        <v>371</v>
      </c>
      <c r="E5" s="315" t="s">
        <v>372</v>
      </c>
      <c r="F5" s="315" t="s">
        <v>438</v>
      </c>
    </row>
    <row r="6" spans="2:6" ht="15" customHeight="1" x14ac:dyDescent="0.25">
      <c r="B6" s="570" t="s">
        <v>500</v>
      </c>
      <c r="C6" s="566"/>
      <c r="D6" s="566"/>
      <c r="E6" s="620">
        <v>8000000</v>
      </c>
      <c r="F6" s="611">
        <f>C6+D6+E6</f>
        <v>8000000</v>
      </c>
    </row>
    <row r="7" spans="2:6" ht="15" customHeight="1" x14ac:dyDescent="0.25">
      <c r="B7" s="570" t="s">
        <v>488</v>
      </c>
      <c r="C7" s="568">
        <v>10000000</v>
      </c>
      <c r="D7" s="568"/>
      <c r="E7" s="620">
        <v>-8000000</v>
      </c>
      <c r="F7" s="611">
        <f>C7+D7+E7</f>
        <v>2000000</v>
      </c>
    </row>
    <row r="8" spans="2:6" ht="15" customHeight="1" x14ac:dyDescent="0.25">
      <c r="B8" s="570" t="s">
        <v>484</v>
      </c>
      <c r="C8" s="568">
        <v>2000000</v>
      </c>
      <c r="D8" s="568"/>
      <c r="E8" s="620"/>
      <c r="F8" s="620">
        <v>2000000</v>
      </c>
    </row>
    <row r="9" spans="2:6" ht="15" customHeight="1" x14ac:dyDescent="0.25">
      <c r="B9" s="613" t="s">
        <v>445</v>
      </c>
      <c r="C9" s="567">
        <v>20000000</v>
      </c>
      <c r="D9" s="567"/>
      <c r="E9" s="631">
        <v>-1000000</v>
      </c>
      <c r="F9" s="611">
        <f>C9+D9+E9</f>
        <v>19000000</v>
      </c>
    </row>
    <row r="10" spans="2:6" ht="15" customHeight="1" x14ac:dyDescent="0.25">
      <c r="B10" s="614" t="s">
        <v>482</v>
      </c>
      <c r="C10" s="567">
        <v>16000000</v>
      </c>
      <c r="D10" s="567"/>
      <c r="E10" s="620"/>
      <c r="F10" s="620">
        <v>16000000</v>
      </c>
    </row>
    <row r="11" spans="2:6" ht="15" customHeight="1" x14ac:dyDescent="0.25">
      <c r="B11" s="614" t="s">
        <v>499</v>
      </c>
      <c r="C11" s="568"/>
      <c r="D11" s="568"/>
      <c r="E11" s="620">
        <v>1000000</v>
      </c>
      <c r="F11" s="611">
        <f>C11+D11+E11</f>
        <v>1000000</v>
      </c>
    </row>
    <row r="12" spans="2:6" ht="15" customHeight="1" thickBot="1" x14ac:dyDescent="0.25">
      <c r="B12" s="571" t="s">
        <v>483</v>
      </c>
      <c r="C12" s="569">
        <v>25000000</v>
      </c>
      <c r="D12" s="569"/>
      <c r="E12" s="618"/>
      <c r="F12" s="621">
        <f>C12+D12+E12</f>
        <v>25000000</v>
      </c>
    </row>
    <row r="13" spans="2:6" ht="15" customHeight="1" thickBot="1" x14ac:dyDescent="0.25">
      <c r="B13" s="219" t="s">
        <v>45</v>
      </c>
      <c r="C13" s="549">
        <f>SUM(C6:C12)</f>
        <v>73000000</v>
      </c>
      <c r="D13" s="612">
        <v>0</v>
      </c>
      <c r="E13" s="612">
        <v>0</v>
      </c>
      <c r="F13" s="619">
        <f>SUM(F6:F12)</f>
        <v>73000000</v>
      </c>
    </row>
    <row r="14" spans="2:6" ht="15" customHeight="1" x14ac:dyDescent="0.2">
      <c r="B14" s="217"/>
      <c r="C14" s="217"/>
      <c r="D14" s="217"/>
      <c r="E14" s="217"/>
      <c r="F14" s="217"/>
    </row>
    <row r="15" spans="2:6" x14ac:dyDescent="0.2">
      <c r="B15" s="217"/>
      <c r="C15" s="217"/>
      <c r="D15" s="217"/>
      <c r="E15" s="217"/>
      <c r="F15" s="217"/>
    </row>
    <row r="16" spans="2:6" x14ac:dyDescent="0.2">
      <c r="B16" s="217"/>
      <c r="C16" s="217"/>
      <c r="D16" s="217"/>
      <c r="E16" s="217"/>
      <c r="F16" s="217"/>
    </row>
    <row r="17" spans="2:6" x14ac:dyDescent="0.2">
      <c r="B17" s="217"/>
      <c r="C17" s="217"/>
      <c r="D17" s="217"/>
      <c r="E17" s="217"/>
      <c r="F17" s="217"/>
    </row>
    <row r="18" spans="2:6" x14ac:dyDescent="0.2">
      <c r="B18" s="217"/>
      <c r="C18" s="217"/>
      <c r="D18" s="217"/>
      <c r="E18" s="217"/>
      <c r="F18" s="217"/>
    </row>
    <row r="19" spans="2:6" x14ac:dyDescent="0.2">
      <c r="B19" s="217"/>
      <c r="C19" s="217"/>
      <c r="D19" s="217"/>
      <c r="E19" s="217"/>
      <c r="F19" s="217"/>
    </row>
  </sheetData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Header>&amp;R&amp;11 6. sz. melléklet a  ..../2026. (...) önk. rendelethez
11. sz. melléklet a 3/2026. (II.13.) önk. rendelethez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Munka4">
    <tabColor rgb="FF00B0F0"/>
  </sheetPr>
  <dimension ref="A1:F159"/>
  <sheetViews>
    <sheetView view="pageLayout" zoomScaleNormal="90" zoomScaleSheetLayoutView="100" workbookViewId="0">
      <selection activeCell="E80" sqref="E80"/>
    </sheetView>
  </sheetViews>
  <sheetFormatPr defaultRowHeight="12.75" x14ac:dyDescent="0.2"/>
  <cols>
    <col min="1" max="1" width="11.33203125" style="125" customWidth="1"/>
    <col min="2" max="2" width="71.6640625" style="122" customWidth="1"/>
    <col min="3" max="6" width="15.83203125" style="127" customWidth="1"/>
    <col min="7" max="16384" width="9.33203125" style="122"/>
  </cols>
  <sheetData>
    <row r="1" spans="1:6" s="75" customFormat="1" ht="16.5" customHeight="1" thickBot="1" x14ac:dyDescent="0.25">
      <c r="A1" s="73"/>
      <c r="B1" s="74"/>
      <c r="C1" s="120"/>
      <c r="D1" s="120"/>
      <c r="E1" s="120"/>
      <c r="F1" s="120"/>
    </row>
    <row r="2" spans="1:6" s="78" customFormat="1" ht="21" customHeight="1" x14ac:dyDescent="0.2">
      <c r="A2" s="714" t="s">
        <v>43</v>
      </c>
      <c r="B2" s="76" t="s">
        <v>413</v>
      </c>
      <c r="C2" s="77"/>
      <c r="D2" s="77"/>
      <c r="E2" s="77"/>
      <c r="F2" s="77"/>
    </row>
    <row r="3" spans="1:6" s="78" customFormat="1" ht="16.5" thickBot="1" x14ac:dyDescent="0.25">
      <c r="A3" s="715"/>
      <c r="B3" s="79" t="s">
        <v>289</v>
      </c>
      <c r="C3" s="80"/>
      <c r="D3" s="80"/>
      <c r="E3" s="80"/>
      <c r="F3" s="80"/>
    </row>
    <row r="4" spans="1:6" s="82" customFormat="1" ht="15.95" customHeight="1" thickBot="1" x14ac:dyDescent="0.25">
      <c r="A4" s="81"/>
      <c r="B4" s="81"/>
      <c r="C4" s="121"/>
      <c r="D4" s="427"/>
      <c r="E4" s="427"/>
      <c r="F4" s="427" t="s">
        <v>452</v>
      </c>
    </row>
    <row r="5" spans="1:6" ht="39.950000000000003" customHeight="1" thickBot="1" x14ac:dyDescent="0.25">
      <c r="A5" s="83" t="s">
        <v>118</v>
      </c>
      <c r="B5" s="84" t="s">
        <v>408</v>
      </c>
      <c r="C5" s="551" t="s">
        <v>446</v>
      </c>
      <c r="D5" s="431" t="s">
        <v>490</v>
      </c>
      <c r="E5" s="608" t="s">
        <v>498</v>
      </c>
      <c r="F5" s="608" t="s">
        <v>491</v>
      </c>
    </row>
    <row r="6" spans="1:6" s="87" customFormat="1" ht="12.95" customHeight="1" thickBot="1" x14ac:dyDescent="0.25">
      <c r="A6" s="85"/>
      <c r="B6" s="86" t="s">
        <v>369</v>
      </c>
      <c r="C6" s="23" t="s">
        <v>370</v>
      </c>
      <c r="D6" s="315" t="s">
        <v>371</v>
      </c>
      <c r="E6" s="315" t="s">
        <v>372</v>
      </c>
      <c r="F6" s="315" t="s">
        <v>438</v>
      </c>
    </row>
    <row r="7" spans="1:6" s="87" customFormat="1" ht="15.95" customHeight="1" thickBot="1" x14ac:dyDescent="0.25">
      <c r="A7" s="88"/>
      <c r="B7" s="89" t="s">
        <v>38</v>
      </c>
      <c r="C7" s="90"/>
      <c r="D7" s="90"/>
      <c r="E7" s="90"/>
      <c r="F7" s="90"/>
    </row>
    <row r="8" spans="1:6" s="87" customFormat="1" ht="12" customHeight="1" thickBot="1" x14ac:dyDescent="0.25">
      <c r="A8" s="24" t="s">
        <v>4</v>
      </c>
      <c r="B8" s="25" t="s">
        <v>141</v>
      </c>
      <c r="C8" s="26">
        <f>+C9+C10+C11+C12+C13+C14</f>
        <v>1238436016</v>
      </c>
      <c r="D8" s="26">
        <f>+D9+D10+D11+D12+D13+D14</f>
        <v>0</v>
      </c>
      <c r="E8" s="26"/>
      <c r="F8" s="26">
        <f>+F9+F10+F11+F12+F13+F14</f>
        <v>1238436016</v>
      </c>
    </row>
    <row r="9" spans="1:6" s="91" customFormat="1" ht="12" customHeight="1" x14ac:dyDescent="0.2">
      <c r="A9" s="64" t="s">
        <v>59</v>
      </c>
      <c r="B9" s="27" t="s">
        <v>142</v>
      </c>
      <c r="C9" s="323">
        <v>362257530</v>
      </c>
      <c r="D9" s="323"/>
      <c r="E9" s="323"/>
      <c r="F9" s="323">
        <v>362257530</v>
      </c>
    </row>
    <row r="10" spans="1:6" s="91" customFormat="1" ht="12" customHeight="1" x14ac:dyDescent="0.2">
      <c r="A10" s="54" t="s">
        <v>60</v>
      </c>
      <c r="B10" s="29" t="s">
        <v>143</v>
      </c>
      <c r="C10" s="326">
        <v>508904688</v>
      </c>
      <c r="D10" s="326"/>
      <c r="E10" s="326"/>
      <c r="F10" s="326">
        <v>508904688</v>
      </c>
    </row>
    <row r="11" spans="1:6" s="91" customFormat="1" ht="12" customHeight="1" x14ac:dyDescent="0.2">
      <c r="A11" s="54" t="s">
        <v>61</v>
      </c>
      <c r="B11" s="29" t="s">
        <v>398</v>
      </c>
      <c r="C11" s="306">
        <v>344603826</v>
      </c>
      <c r="D11" s="306"/>
      <c r="E11" s="306"/>
      <c r="F11" s="306">
        <v>344603826</v>
      </c>
    </row>
    <row r="12" spans="1:6" s="91" customFormat="1" ht="12" customHeight="1" x14ac:dyDescent="0.2">
      <c r="A12" s="54" t="s">
        <v>62</v>
      </c>
      <c r="B12" s="29" t="s">
        <v>144</v>
      </c>
      <c r="C12" s="306">
        <v>22669972</v>
      </c>
      <c r="D12" s="306"/>
      <c r="E12" s="306"/>
      <c r="F12" s="306">
        <v>22669972</v>
      </c>
    </row>
    <row r="13" spans="1:6" s="91" customFormat="1" ht="12" customHeight="1" x14ac:dyDescent="0.2">
      <c r="A13" s="54" t="s">
        <v>79</v>
      </c>
      <c r="B13" s="29" t="s">
        <v>373</v>
      </c>
      <c r="C13" s="33"/>
      <c r="D13" s="33"/>
      <c r="E13" s="33"/>
      <c r="F13" s="33"/>
    </row>
    <row r="14" spans="1:6" s="91" customFormat="1" ht="12" customHeight="1" thickBot="1" x14ac:dyDescent="0.25">
      <c r="A14" s="61" t="s">
        <v>63</v>
      </c>
      <c r="B14" s="42" t="s">
        <v>316</v>
      </c>
      <c r="C14" s="123"/>
      <c r="D14" s="123"/>
      <c r="E14" s="123"/>
      <c r="F14" s="123"/>
    </row>
    <row r="15" spans="1:6" s="91" customFormat="1" ht="12" customHeight="1" thickBot="1" x14ac:dyDescent="0.25">
      <c r="A15" s="24" t="s">
        <v>5</v>
      </c>
      <c r="B15" s="35" t="s">
        <v>145</v>
      </c>
      <c r="C15" s="26">
        <f>+C16+C17+C18+C19+C20</f>
        <v>48145000</v>
      </c>
      <c r="D15" s="26">
        <f>+D16+D17+D18+D19+D20</f>
        <v>126457038</v>
      </c>
      <c r="E15" s="26">
        <f>+E16+E17+E18+E19+E20</f>
        <v>853334</v>
      </c>
      <c r="F15" s="26">
        <f>+F16+F17+F18+F19+F20</f>
        <v>175455372</v>
      </c>
    </row>
    <row r="16" spans="1:6" s="91" customFormat="1" ht="12" customHeight="1" x14ac:dyDescent="0.2">
      <c r="A16" s="64" t="s">
        <v>65</v>
      </c>
      <c r="B16" s="27" t="s">
        <v>146</v>
      </c>
      <c r="C16" s="36"/>
      <c r="D16" s="610">
        <v>36744534</v>
      </c>
      <c r="E16" s="615"/>
      <c r="F16" s="36">
        <f>C16+D16</f>
        <v>36744534</v>
      </c>
    </row>
    <row r="17" spans="1:6" s="91" customFormat="1" ht="12" customHeight="1" x14ac:dyDescent="0.2">
      <c r="A17" s="54" t="s">
        <v>66</v>
      </c>
      <c r="B17" s="186" t="s">
        <v>494</v>
      </c>
      <c r="C17" s="31"/>
      <c r="D17" s="31">
        <v>28998996</v>
      </c>
      <c r="E17" s="31">
        <v>853334</v>
      </c>
      <c r="F17" s="36">
        <f>C17+D17+E17</f>
        <v>29852330</v>
      </c>
    </row>
    <row r="18" spans="1:6" s="91" customFormat="1" ht="12" customHeight="1" x14ac:dyDescent="0.2">
      <c r="A18" s="54" t="s">
        <v>67</v>
      </c>
      <c r="B18" s="29" t="s">
        <v>432</v>
      </c>
      <c r="C18" s="31"/>
      <c r="D18" s="31"/>
      <c r="E18" s="31"/>
      <c r="F18" s="31"/>
    </row>
    <row r="19" spans="1:6" s="91" customFormat="1" ht="12" customHeight="1" x14ac:dyDescent="0.2">
      <c r="A19" s="54" t="s">
        <v>68</v>
      </c>
      <c r="B19" s="29" t="s">
        <v>495</v>
      </c>
      <c r="C19" s="31"/>
      <c r="D19" s="31">
        <v>60713508</v>
      </c>
      <c r="E19" s="36"/>
      <c r="F19" s="36">
        <f>C19+D19</f>
        <v>60713508</v>
      </c>
    </row>
    <row r="20" spans="1:6" s="91" customFormat="1" ht="12" customHeight="1" x14ac:dyDescent="0.2">
      <c r="A20" s="54" t="s">
        <v>69</v>
      </c>
      <c r="B20" s="29" t="s">
        <v>148</v>
      </c>
      <c r="C20" s="30">
        <v>48145000</v>
      </c>
      <c r="D20" s="30"/>
      <c r="E20" s="30"/>
      <c r="F20" s="30">
        <v>48145000</v>
      </c>
    </row>
    <row r="21" spans="1:6" s="91" customFormat="1" ht="12" customHeight="1" thickBot="1" x14ac:dyDescent="0.25">
      <c r="A21" s="61" t="s">
        <v>75</v>
      </c>
      <c r="B21" s="42" t="s">
        <v>149</v>
      </c>
      <c r="C21" s="40"/>
      <c r="D21" s="40"/>
      <c r="E21" s="40"/>
      <c r="F21" s="40"/>
    </row>
    <row r="22" spans="1:6" s="91" customFormat="1" ht="12" customHeight="1" thickBot="1" x14ac:dyDescent="0.25">
      <c r="A22" s="24" t="s">
        <v>6</v>
      </c>
      <c r="B22" s="25" t="s">
        <v>150</v>
      </c>
      <c r="C22" s="92"/>
      <c r="D22" s="41">
        <v>29836344</v>
      </c>
      <c r="E22" s="41"/>
      <c r="F22" s="41">
        <f>C22+D22</f>
        <v>29836344</v>
      </c>
    </row>
    <row r="23" spans="1:6" s="91" customFormat="1" ht="12" customHeight="1" x14ac:dyDescent="0.2">
      <c r="A23" s="64" t="s">
        <v>48</v>
      </c>
      <c r="B23" s="27" t="s">
        <v>151</v>
      </c>
      <c r="C23" s="44"/>
      <c r="D23" s="44"/>
      <c r="E23" s="44"/>
      <c r="F23" s="44"/>
    </row>
    <row r="24" spans="1:6" s="91" customFormat="1" ht="12" customHeight="1" x14ac:dyDescent="0.2">
      <c r="A24" s="54" t="s">
        <v>49</v>
      </c>
      <c r="B24" s="29" t="s">
        <v>152</v>
      </c>
      <c r="C24" s="31"/>
      <c r="D24" s="31"/>
      <c r="E24" s="31"/>
      <c r="F24" s="31"/>
    </row>
    <row r="25" spans="1:6" s="91" customFormat="1" ht="12" customHeight="1" x14ac:dyDescent="0.2">
      <c r="A25" s="54" t="s">
        <v>50</v>
      </c>
      <c r="B25" s="29" t="s">
        <v>310</v>
      </c>
      <c r="C25" s="31"/>
      <c r="D25" s="31"/>
      <c r="E25" s="31"/>
      <c r="F25" s="31"/>
    </row>
    <row r="26" spans="1:6" s="91" customFormat="1" ht="12" customHeight="1" x14ac:dyDescent="0.2">
      <c r="A26" s="54" t="s">
        <v>51</v>
      </c>
      <c r="B26" s="29" t="s">
        <v>311</v>
      </c>
      <c r="C26" s="31"/>
      <c r="D26" s="31"/>
      <c r="E26" s="31"/>
      <c r="F26" s="31"/>
    </row>
    <row r="27" spans="1:6" s="91" customFormat="1" ht="12" customHeight="1" x14ac:dyDescent="0.2">
      <c r="A27" s="54" t="s">
        <v>91</v>
      </c>
      <c r="B27" s="29" t="s">
        <v>153</v>
      </c>
      <c r="C27" s="30"/>
      <c r="D27" s="31">
        <v>29836344</v>
      </c>
      <c r="E27" s="36"/>
      <c r="F27" s="36">
        <f>C27+D27</f>
        <v>29836344</v>
      </c>
    </row>
    <row r="28" spans="1:6" s="91" customFormat="1" ht="12" customHeight="1" thickBot="1" x14ac:dyDescent="0.25">
      <c r="A28" s="61" t="s">
        <v>92</v>
      </c>
      <c r="B28" s="42" t="s">
        <v>154</v>
      </c>
      <c r="C28" s="40"/>
      <c r="D28" s="40"/>
      <c r="E28" s="40"/>
      <c r="F28" s="40"/>
    </row>
    <row r="29" spans="1:6" s="91" customFormat="1" ht="12" customHeight="1" thickBot="1" x14ac:dyDescent="0.25">
      <c r="A29" s="24" t="s">
        <v>93</v>
      </c>
      <c r="B29" s="25" t="s">
        <v>407</v>
      </c>
      <c r="C29" s="43">
        <f>SUM(C30:C36)</f>
        <v>1000170000</v>
      </c>
      <c r="D29" s="43">
        <f>SUM(D30:D36)</f>
        <v>0</v>
      </c>
      <c r="E29" s="43"/>
      <c r="F29" s="43">
        <f>SUM(F30:F36)</f>
        <v>1000170000</v>
      </c>
    </row>
    <row r="30" spans="1:6" s="91" customFormat="1" ht="12" customHeight="1" x14ac:dyDescent="0.2">
      <c r="A30" s="64" t="s">
        <v>155</v>
      </c>
      <c r="B30" s="27" t="s">
        <v>403</v>
      </c>
      <c r="C30" s="28">
        <v>50000000</v>
      </c>
      <c r="D30" s="28"/>
      <c r="E30" s="28"/>
      <c r="F30" s="28">
        <v>50000000</v>
      </c>
    </row>
    <row r="31" spans="1:6" s="91" customFormat="1" ht="12" customHeight="1" x14ac:dyDescent="0.2">
      <c r="A31" s="54" t="s">
        <v>156</v>
      </c>
      <c r="B31" s="29" t="s">
        <v>414</v>
      </c>
      <c r="C31" s="31">
        <v>43000000</v>
      </c>
      <c r="D31" s="31"/>
      <c r="E31" s="31"/>
      <c r="F31" s="31">
        <v>43000000</v>
      </c>
    </row>
    <row r="32" spans="1:6" s="91" customFormat="1" ht="12" customHeight="1" x14ac:dyDescent="0.2">
      <c r="A32" s="54" t="s">
        <v>157</v>
      </c>
      <c r="B32" s="29" t="s">
        <v>404</v>
      </c>
      <c r="C32" s="31">
        <v>900000000</v>
      </c>
      <c r="D32" s="31"/>
      <c r="E32" s="31"/>
      <c r="F32" s="31">
        <v>900000000</v>
      </c>
    </row>
    <row r="33" spans="1:6" s="91" customFormat="1" ht="12" customHeight="1" x14ac:dyDescent="0.2">
      <c r="A33" s="54" t="s">
        <v>158</v>
      </c>
      <c r="B33" s="29" t="s">
        <v>405</v>
      </c>
      <c r="C33" s="31">
        <v>1000000</v>
      </c>
      <c r="D33" s="31"/>
      <c r="E33" s="31"/>
      <c r="F33" s="31">
        <v>1000000</v>
      </c>
    </row>
    <row r="34" spans="1:6" s="91" customFormat="1" ht="12" customHeight="1" x14ac:dyDescent="0.2">
      <c r="A34" s="54" t="s">
        <v>400</v>
      </c>
      <c r="B34" s="29" t="s">
        <v>159</v>
      </c>
      <c r="C34" s="31"/>
      <c r="D34" s="31"/>
      <c r="E34" s="31"/>
      <c r="F34" s="31"/>
    </row>
    <row r="35" spans="1:6" s="91" customFormat="1" ht="12" customHeight="1" x14ac:dyDescent="0.2">
      <c r="A35" s="54" t="s">
        <v>401</v>
      </c>
      <c r="B35" s="29" t="s">
        <v>160</v>
      </c>
      <c r="C35" s="31">
        <v>50000</v>
      </c>
      <c r="D35" s="31"/>
      <c r="E35" s="31"/>
      <c r="F35" s="31">
        <v>50000</v>
      </c>
    </row>
    <row r="36" spans="1:6" s="91" customFormat="1" ht="12" customHeight="1" thickBot="1" x14ac:dyDescent="0.25">
      <c r="A36" s="61" t="s">
        <v>402</v>
      </c>
      <c r="B36" s="45" t="s">
        <v>161</v>
      </c>
      <c r="C36" s="39">
        <v>6120000</v>
      </c>
      <c r="D36" s="39"/>
      <c r="E36" s="39"/>
      <c r="F36" s="39">
        <v>6120000</v>
      </c>
    </row>
    <row r="37" spans="1:6" s="91" customFormat="1" ht="12" customHeight="1" thickBot="1" x14ac:dyDescent="0.25">
      <c r="A37" s="24" t="s">
        <v>8</v>
      </c>
      <c r="B37" s="25" t="s">
        <v>317</v>
      </c>
      <c r="C37" s="26">
        <f>SUM(C38:C48)</f>
        <v>221025000</v>
      </c>
      <c r="D37" s="26">
        <f>SUM(D38:D48)</f>
        <v>4182000</v>
      </c>
      <c r="E37" s="26">
        <f>SUM(E38:E48)</f>
        <v>3278000</v>
      </c>
      <c r="F37" s="26">
        <f>SUM(F38:F48)</f>
        <v>228485000</v>
      </c>
    </row>
    <row r="38" spans="1:6" s="91" customFormat="1" ht="12" customHeight="1" x14ac:dyDescent="0.2">
      <c r="A38" s="64" t="s">
        <v>52</v>
      </c>
      <c r="B38" s="27" t="s">
        <v>164</v>
      </c>
      <c r="C38" s="44"/>
      <c r="D38" s="44"/>
      <c r="E38" s="44"/>
      <c r="F38" s="44"/>
    </row>
    <row r="39" spans="1:6" s="91" customFormat="1" ht="12" customHeight="1" x14ac:dyDescent="0.2">
      <c r="A39" s="54" t="s">
        <v>53</v>
      </c>
      <c r="B39" s="29" t="s">
        <v>165</v>
      </c>
      <c r="C39" s="30">
        <v>66990000</v>
      </c>
      <c r="D39" s="30"/>
      <c r="E39" s="30"/>
      <c r="F39" s="30">
        <v>66990000</v>
      </c>
    </row>
    <row r="40" spans="1:6" s="91" customFormat="1" ht="12" customHeight="1" x14ac:dyDescent="0.2">
      <c r="A40" s="54" t="s">
        <v>54</v>
      </c>
      <c r="B40" s="29" t="s">
        <v>166</v>
      </c>
      <c r="C40" s="30">
        <v>27128000</v>
      </c>
      <c r="D40" s="30"/>
      <c r="E40" s="30"/>
      <c r="F40" s="30">
        <v>27128000</v>
      </c>
    </row>
    <row r="41" spans="1:6" s="91" customFormat="1" ht="12" customHeight="1" x14ac:dyDescent="0.2">
      <c r="A41" s="54" t="s">
        <v>95</v>
      </c>
      <c r="B41" s="29" t="s">
        <v>167</v>
      </c>
      <c r="C41" s="30">
        <v>44000000</v>
      </c>
      <c r="D41" s="30"/>
      <c r="E41" s="30"/>
      <c r="F41" s="30">
        <v>44000000</v>
      </c>
    </row>
    <row r="42" spans="1:6" s="91" customFormat="1" ht="12" customHeight="1" x14ac:dyDescent="0.2">
      <c r="A42" s="54" t="s">
        <v>96</v>
      </c>
      <c r="B42" s="29" t="s">
        <v>168</v>
      </c>
      <c r="C42" s="30">
        <v>44000000</v>
      </c>
      <c r="D42" s="30"/>
      <c r="E42" s="30"/>
      <c r="F42" s="30">
        <v>44000000</v>
      </c>
    </row>
    <row r="43" spans="1:6" s="91" customFormat="1" ht="12" customHeight="1" x14ac:dyDescent="0.2">
      <c r="A43" s="54" t="s">
        <v>97</v>
      </c>
      <c r="B43" s="29" t="s">
        <v>169</v>
      </c>
      <c r="C43" s="30">
        <v>24407000</v>
      </c>
      <c r="D43" s="30"/>
      <c r="E43" s="30"/>
      <c r="F43" s="30">
        <v>24407000</v>
      </c>
    </row>
    <row r="44" spans="1:6" s="91" customFormat="1" ht="12" customHeight="1" x14ac:dyDescent="0.2">
      <c r="A44" s="54" t="s">
        <v>98</v>
      </c>
      <c r="B44" s="29" t="s">
        <v>170</v>
      </c>
      <c r="C44" s="72"/>
      <c r="D44" s="253">
        <v>4182000</v>
      </c>
      <c r="E44" s="616">
        <v>3278000</v>
      </c>
      <c r="F44" s="36">
        <f>C44+D44+E44</f>
        <v>7460000</v>
      </c>
    </row>
    <row r="45" spans="1:6" s="91" customFormat="1" ht="12" customHeight="1" x14ac:dyDescent="0.2">
      <c r="A45" s="54" t="s">
        <v>99</v>
      </c>
      <c r="B45" s="29" t="s">
        <v>406</v>
      </c>
      <c r="C45" s="109"/>
      <c r="D45" s="109"/>
      <c r="E45" s="109"/>
      <c r="F45" s="109"/>
    </row>
    <row r="46" spans="1:6" s="91" customFormat="1" ht="12" customHeight="1" x14ac:dyDescent="0.2">
      <c r="A46" s="54" t="s">
        <v>162</v>
      </c>
      <c r="B46" s="29" t="s">
        <v>172</v>
      </c>
      <c r="C46" s="128"/>
      <c r="D46" s="128"/>
      <c r="E46" s="128"/>
      <c r="F46" s="128"/>
    </row>
    <row r="47" spans="1:6" s="91" customFormat="1" ht="12" customHeight="1" x14ac:dyDescent="0.2">
      <c r="A47" s="61" t="s">
        <v>163</v>
      </c>
      <c r="B47" s="42" t="s">
        <v>319</v>
      </c>
      <c r="C47" s="128"/>
      <c r="D47" s="128"/>
      <c r="E47" s="128"/>
      <c r="F47" s="128"/>
    </row>
    <row r="48" spans="1:6" s="91" customFormat="1" ht="12" customHeight="1" thickBot="1" x14ac:dyDescent="0.25">
      <c r="A48" s="61" t="s">
        <v>318</v>
      </c>
      <c r="B48" s="42" t="s">
        <v>173</v>
      </c>
      <c r="C48" s="47">
        <v>14500000</v>
      </c>
      <c r="D48" s="47"/>
      <c r="E48" s="47"/>
      <c r="F48" s="47">
        <v>14500000</v>
      </c>
    </row>
    <row r="49" spans="1:6" s="91" customFormat="1" ht="12" customHeight="1" thickBot="1" x14ac:dyDescent="0.25">
      <c r="A49" s="24" t="s">
        <v>9</v>
      </c>
      <c r="B49" s="25" t="s">
        <v>174</v>
      </c>
      <c r="C49" s="26">
        <f>SUM(C50:C54)</f>
        <v>0</v>
      </c>
      <c r="D49" s="26">
        <f>SUM(D50:D54)</f>
        <v>0</v>
      </c>
      <c r="E49" s="26"/>
      <c r="F49" s="26">
        <f>SUM(F50:F54)</f>
        <v>0</v>
      </c>
    </row>
    <row r="50" spans="1:6" s="91" customFormat="1" ht="12" customHeight="1" x14ac:dyDescent="0.2">
      <c r="A50" s="64" t="s">
        <v>55</v>
      </c>
      <c r="B50" s="27" t="s">
        <v>178</v>
      </c>
      <c r="C50" s="36"/>
      <c r="D50" s="36"/>
      <c r="E50" s="36"/>
      <c r="F50" s="36"/>
    </row>
    <row r="51" spans="1:6" s="91" customFormat="1" ht="12" customHeight="1" x14ac:dyDescent="0.2">
      <c r="A51" s="54" t="s">
        <v>56</v>
      </c>
      <c r="B51" s="29" t="s">
        <v>179</v>
      </c>
      <c r="C51" s="31"/>
      <c r="D51" s="31"/>
      <c r="E51" s="31"/>
      <c r="F51" s="31"/>
    </row>
    <row r="52" spans="1:6" s="91" customFormat="1" ht="12" customHeight="1" x14ac:dyDescent="0.2">
      <c r="A52" s="54" t="s">
        <v>175</v>
      </c>
      <c r="B52" s="29" t="s">
        <v>180</v>
      </c>
      <c r="C52" s="31"/>
      <c r="D52" s="31"/>
      <c r="E52" s="31"/>
      <c r="F52" s="31"/>
    </row>
    <row r="53" spans="1:6" s="91" customFormat="1" ht="12" customHeight="1" x14ac:dyDescent="0.2">
      <c r="A53" s="54" t="s">
        <v>176</v>
      </c>
      <c r="B53" s="29" t="s">
        <v>181</v>
      </c>
      <c r="C53" s="31"/>
      <c r="D53" s="31"/>
      <c r="E53" s="31"/>
      <c r="F53" s="31"/>
    </row>
    <row r="54" spans="1:6" s="91" customFormat="1" ht="12" customHeight="1" thickBot="1" x14ac:dyDescent="0.25">
      <c r="A54" s="61" t="s">
        <v>177</v>
      </c>
      <c r="B54" s="42" t="s">
        <v>182</v>
      </c>
      <c r="C54" s="40"/>
      <c r="D54" s="40"/>
      <c r="E54" s="40"/>
      <c r="F54" s="40"/>
    </row>
    <row r="55" spans="1:6" s="91" customFormat="1" ht="12" customHeight="1" thickBot="1" x14ac:dyDescent="0.25">
      <c r="A55" s="24" t="s">
        <v>100</v>
      </c>
      <c r="B55" s="25" t="s">
        <v>183</v>
      </c>
      <c r="C55" s="92"/>
      <c r="D55" s="92"/>
      <c r="E55" s="92"/>
      <c r="F55" s="92"/>
    </row>
    <row r="56" spans="1:6" s="91" customFormat="1" ht="12" customHeight="1" x14ac:dyDescent="0.2">
      <c r="A56" s="64" t="s">
        <v>57</v>
      </c>
      <c r="B56" s="27" t="s">
        <v>184</v>
      </c>
      <c r="C56" s="36"/>
      <c r="D56" s="36"/>
      <c r="E56" s="36"/>
      <c r="F56" s="36"/>
    </row>
    <row r="57" spans="1:6" s="91" customFormat="1" ht="12" customHeight="1" x14ac:dyDescent="0.2">
      <c r="A57" s="54" t="s">
        <v>58</v>
      </c>
      <c r="B57" s="29" t="s">
        <v>312</v>
      </c>
      <c r="C57" s="31"/>
      <c r="D57" s="31"/>
      <c r="E57" s="31"/>
      <c r="F57" s="31"/>
    </row>
    <row r="58" spans="1:6" s="91" customFormat="1" ht="12" customHeight="1" x14ac:dyDescent="0.2">
      <c r="A58" s="54" t="s">
        <v>187</v>
      </c>
      <c r="B58" s="29" t="s">
        <v>185</v>
      </c>
      <c r="C58" s="31"/>
      <c r="D58" s="31"/>
      <c r="E58" s="31"/>
      <c r="F58" s="31"/>
    </row>
    <row r="59" spans="1:6" s="91" customFormat="1" ht="12" customHeight="1" thickBot="1" x14ac:dyDescent="0.25">
      <c r="A59" s="61" t="s">
        <v>188</v>
      </c>
      <c r="B59" s="42" t="s">
        <v>186</v>
      </c>
      <c r="C59" s="40"/>
      <c r="D59" s="40"/>
      <c r="E59" s="40"/>
      <c r="F59" s="40"/>
    </row>
    <row r="60" spans="1:6" s="91" customFormat="1" ht="12" customHeight="1" thickBot="1" x14ac:dyDescent="0.25">
      <c r="A60" s="24" t="s">
        <v>11</v>
      </c>
      <c r="B60" s="35" t="s">
        <v>189</v>
      </c>
      <c r="C60" s="26">
        <f>SUM(C61:C63)</f>
        <v>0</v>
      </c>
      <c r="D60" s="26">
        <f>SUM(D61:D63)</f>
        <v>0</v>
      </c>
      <c r="E60" s="26"/>
      <c r="F60" s="26">
        <f>SUM(F61:F63)</f>
        <v>0</v>
      </c>
    </row>
    <row r="61" spans="1:6" s="91" customFormat="1" ht="12" customHeight="1" x14ac:dyDescent="0.2">
      <c r="A61" s="64" t="s">
        <v>101</v>
      </c>
      <c r="B61" s="27" t="s">
        <v>191</v>
      </c>
      <c r="C61" s="36"/>
      <c r="D61" s="36"/>
      <c r="E61" s="36"/>
      <c r="F61" s="36"/>
    </row>
    <row r="62" spans="1:6" s="91" customFormat="1" ht="12" customHeight="1" x14ac:dyDescent="0.2">
      <c r="A62" s="54" t="s">
        <v>102</v>
      </c>
      <c r="B62" s="29" t="s">
        <v>313</v>
      </c>
      <c r="C62" s="31"/>
      <c r="D62" s="31"/>
      <c r="E62" s="31"/>
      <c r="F62" s="31"/>
    </row>
    <row r="63" spans="1:6" s="91" customFormat="1" ht="12" customHeight="1" x14ac:dyDescent="0.2">
      <c r="A63" s="54" t="s">
        <v>123</v>
      </c>
      <c r="B63" s="29" t="s">
        <v>192</v>
      </c>
      <c r="C63" s="31"/>
      <c r="D63" s="31"/>
      <c r="E63" s="31"/>
      <c r="F63" s="31"/>
    </row>
    <row r="64" spans="1:6" s="91" customFormat="1" ht="12" customHeight="1" thickBot="1" x14ac:dyDescent="0.25">
      <c r="A64" s="61" t="s">
        <v>190</v>
      </c>
      <c r="B64" s="42" t="s">
        <v>193</v>
      </c>
      <c r="C64" s="40"/>
      <c r="D64" s="40"/>
      <c r="E64" s="40"/>
      <c r="F64" s="40"/>
    </row>
    <row r="65" spans="1:6" s="91" customFormat="1" ht="12" customHeight="1" thickBot="1" x14ac:dyDescent="0.25">
      <c r="A65" s="24" t="s">
        <v>12</v>
      </c>
      <c r="B65" s="25" t="s">
        <v>194</v>
      </c>
      <c r="C65" s="43">
        <f>+C8+C15+C22+C29+C37+C49+C55+C60</f>
        <v>2507776016</v>
      </c>
      <c r="D65" s="43">
        <f>+D8+D15+D22+D29+D37+D49+D55+D60</f>
        <v>160475382</v>
      </c>
      <c r="E65" s="43">
        <f>+E8+E15+E22+E29+E37+E49+E55+E60</f>
        <v>4131334</v>
      </c>
      <c r="F65" s="43">
        <f>+F8+F15+F22+F29+F37+F49+F55+F60</f>
        <v>2672382732</v>
      </c>
    </row>
    <row r="66" spans="1:6" s="91" customFormat="1" ht="12" customHeight="1" thickBot="1" x14ac:dyDescent="0.2">
      <c r="A66" s="93" t="s">
        <v>285</v>
      </c>
      <c r="B66" s="35" t="s">
        <v>196</v>
      </c>
      <c r="C66" s="92"/>
      <c r="D66" s="92"/>
      <c r="E66" s="92"/>
      <c r="F66" s="92"/>
    </row>
    <row r="67" spans="1:6" s="91" customFormat="1" ht="12" customHeight="1" x14ac:dyDescent="0.2">
      <c r="A67" s="64" t="s">
        <v>227</v>
      </c>
      <c r="B67" s="27" t="s">
        <v>197</v>
      </c>
      <c r="C67" s="36"/>
      <c r="D67" s="36"/>
      <c r="E67" s="36"/>
      <c r="F67" s="36"/>
    </row>
    <row r="68" spans="1:6" s="91" customFormat="1" ht="12" customHeight="1" x14ac:dyDescent="0.2">
      <c r="A68" s="54" t="s">
        <v>236</v>
      </c>
      <c r="B68" s="29" t="s">
        <v>198</v>
      </c>
      <c r="C68" s="31"/>
      <c r="D68" s="31"/>
      <c r="E68" s="31"/>
      <c r="F68" s="31"/>
    </row>
    <row r="69" spans="1:6" s="91" customFormat="1" ht="12" customHeight="1" thickBot="1" x14ac:dyDescent="0.25">
      <c r="A69" s="61" t="s">
        <v>237</v>
      </c>
      <c r="B69" s="94" t="s">
        <v>199</v>
      </c>
      <c r="C69" s="40"/>
      <c r="D69" s="40"/>
      <c r="E69" s="40"/>
      <c r="F69" s="40"/>
    </row>
    <row r="70" spans="1:6" s="91" customFormat="1" ht="12" customHeight="1" thickBot="1" x14ac:dyDescent="0.2">
      <c r="A70" s="93" t="s">
        <v>200</v>
      </c>
      <c r="B70" s="35" t="s">
        <v>201</v>
      </c>
      <c r="C70" s="92"/>
      <c r="D70" s="92"/>
      <c r="E70" s="92"/>
      <c r="F70" s="92"/>
    </row>
    <row r="71" spans="1:6" s="91" customFormat="1" ht="12" customHeight="1" x14ac:dyDescent="0.2">
      <c r="A71" s="64" t="s">
        <v>80</v>
      </c>
      <c r="B71" s="27" t="s">
        <v>202</v>
      </c>
      <c r="C71" s="36"/>
      <c r="D71" s="36"/>
      <c r="E71" s="36"/>
      <c r="F71" s="36"/>
    </row>
    <row r="72" spans="1:6" s="91" customFormat="1" ht="12" customHeight="1" x14ac:dyDescent="0.2">
      <c r="A72" s="54" t="s">
        <v>81</v>
      </c>
      <c r="B72" s="29" t="s">
        <v>203</v>
      </c>
      <c r="C72" s="31"/>
      <c r="D72" s="31"/>
      <c r="E72" s="31"/>
      <c r="F72" s="31"/>
    </row>
    <row r="73" spans="1:6" s="91" customFormat="1" ht="12" customHeight="1" x14ac:dyDescent="0.2">
      <c r="A73" s="54" t="s">
        <v>228</v>
      </c>
      <c r="B73" s="29" t="s">
        <v>204</v>
      </c>
      <c r="C73" s="31"/>
      <c r="D73" s="31"/>
      <c r="E73" s="31"/>
      <c r="F73" s="31"/>
    </row>
    <row r="74" spans="1:6" s="91" customFormat="1" ht="12" customHeight="1" thickBot="1" x14ac:dyDescent="0.25">
      <c r="A74" s="61" t="s">
        <v>229</v>
      </c>
      <c r="B74" s="42" t="s">
        <v>205</v>
      </c>
      <c r="C74" s="40"/>
      <c r="D74" s="40"/>
      <c r="E74" s="40"/>
      <c r="F74" s="40"/>
    </row>
    <row r="75" spans="1:6" s="91" customFormat="1" ht="12" customHeight="1" thickBot="1" x14ac:dyDescent="0.2">
      <c r="A75" s="93" t="s">
        <v>206</v>
      </c>
      <c r="B75" s="35" t="s">
        <v>207</v>
      </c>
      <c r="C75" s="26">
        <f>SUM(C76:C77)</f>
        <v>400000000</v>
      </c>
      <c r="D75" s="26">
        <f>SUM(D76:D77)</f>
        <v>-63357724</v>
      </c>
      <c r="E75" s="26"/>
      <c r="F75" s="26">
        <f>SUM(F76:F77)</f>
        <v>336642276</v>
      </c>
    </row>
    <row r="76" spans="1:6" s="91" customFormat="1" ht="12" customHeight="1" x14ac:dyDescent="0.2">
      <c r="A76" s="64" t="s">
        <v>230</v>
      </c>
      <c r="B76" s="27" t="s">
        <v>208</v>
      </c>
      <c r="C76" s="70">
        <v>400000000</v>
      </c>
      <c r="D76" s="70">
        <v>-63357724</v>
      </c>
      <c r="E76" s="70"/>
      <c r="F76" s="36">
        <f>C76+D76</f>
        <v>336642276</v>
      </c>
    </row>
    <row r="77" spans="1:6" s="91" customFormat="1" ht="12" customHeight="1" thickBot="1" x14ac:dyDescent="0.25">
      <c r="A77" s="61" t="s">
        <v>231</v>
      </c>
      <c r="B77" s="42" t="s">
        <v>209</v>
      </c>
      <c r="C77" s="40"/>
      <c r="D77" s="40"/>
      <c r="E77" s="40"/>
      <c r="F77" s="40"/>
    </row>
    <row r="78" spans="1:6" s="91" customFormat="1" ht="12" customHeight="1" thickBot="1" x14ac:dyDescent="0.2">
      <c r="A78" s="93" t="s">
        <v>210</v>
      </c>
      <c r="B78" s="35" t="s">
        <v>211</v>
      </c>
      <c r="C78" s="92"/>
      <c r="D78" s="92"/>
      <c r="E78" s="92"/>
      <c r="F78" s="92"/>
    </row>
    <row r="79" spans="1:6" s="91" customFormat="1" ht="12" customHeight="1" x14ac:dyDescent="0.2">
      <c r="A79" s="64" t="s">
        <v>232</v>
      </c>
      <c r="B79" s="27" t="s">
        <v>212</v>
      </c>
      <c r="C79" s="36"/>
      <c r="D79" s="36"/>
      <c r="E79" s="36"/>
      <c r="F79" s="36"/>
    </row>
    <row r="80" spans="1:6" s="91" customFormat="1" ht="12" customHeight="1" x14ac:dyDescent="0.2">
      <c r="A80" s="54" t="s">
        <v>233</v>
      </c>
      <c r="B80" s="29" t="s">
        <v>213</v>
      </c>
      <c r="C80" s="31"/>
      <c r="D80" s="31"/>
      <c r="E80" s="31"/>
      <c r="F80" s="31"/>
    </row>
    <row r="81" spans="1:6" s="91" customFormat="1" ht="12" customHeight="1" thickBot="1" x14ac:dyDescent="0.25">
      <c r="A81" s="61" t="s">
        <v>234</v>
      </c>
      <c r="B81" s="42" t="s">
        <v>214</v>
      </c>
      <c r="C81" s="40"/>
      <c r="D81" s="40"/>
      <c r="E81" s="40"/>
      <c r="F81" s="40"/>
    </row>
    <row r="82" spans="1:6" s="91" customFormat="1" ht="12" customHeight="1" thickBot="1" x14ac:dyDescent="0.2">
      <c r="A82" s="93" t="s">
        <v>215</v>
      </c>
      <c r="B82" s="35" t="s">
        <v>235</v>
      </c>
      <c r="C82" s="92"/>
      <c r="D82" s="92"/>
      <c r="E82" s="92"/>
      <c r="F82" s="92"/>
    </row>
    <row r="83" spans="1:6" s="91" customFormat="1" ht="12" customHeight="1" x14ac:dyDescent="0.2">
      <c r="A83" s="95" t="s">
        <v>216</v>
      </c>
      <c r="B83" s="27" t="s">
        <v>217</v>
      </c>
      <c r="C83" s="36"/>
      <c r="D83" s="36"/>
      <c r="E83" s="36"/>
      <c r="F83" s="36"/>
    </row>
    <row r="84" spans="1:6" s="91" customFormat="1" ht="12" customHeight="1" x14ac:dyDescent="0.2">
      <c r="A84" s="96" t="s">
        <v>218</v>
      </c>
      <c r="B84" s="29" t="s">
        <v>219</v>
      </c>
      <c r="C84" s="31"/>
      <c r="D84" s="31"/>
      <c r="E84" s="31"/>
      <c r="F84" s="31"/>
    </row>
    <row r="85" spans="1:6" s="91" customFormat="1" ht="12" customHeight="1" x14ac:dyDescent="0.2">
      <c r="A85" s="96" t="s">
        <v>220</v>
      </c>
      <c r="B85" s="29" t="s">
        <v>221</v>
      </c>
      <c r="C85" s="31"/>
      <c r="D85" s="31"/>
      <c r="E85" s="31"/>
      <c r="F85" s="31"/>
    </row>
    <row r="86" spans="1:6" s="91" customFormat="1" ht="12" customHeight="1" thickBot="1" x14ac:dyDescent="0.25">
      <c r="A86" s="97" t="s">
        <v>222</v>
      </c>
      <c r="B86" s="42" t="s">
        <v>223</v>
      </c>
      <c r="C86" s="40"/>
      <c r="D86" s="40"/>
      <c r="E86" s="40"/>
      <c r="F86" s="40"/>
    </row>
    <row r="87" spans="1:6" s="91" customFormat="1" ht="12" customHeight="1" thickBot="1" x14ac:dyDescent="0.2">
      <c r="A87" s="93" t="s">
        <v>224</v>
      </c>
      <c r="B87" s="35" t="s">
        <v>358</v>
      </c>
      <c r="C87" s="48"/>
      <c r="D87" s="48"/>
      <c r="E87" s="48"/>
      <c r="F87" s="48"/>
    </row>
    <row r="88" spans="1:6" s="91" customFormat="1" ht="12" customHeight="1" thickBot="1" x14ac:dyDescent="0.2">
      <c r="A88" s="93" t="s">
        <v>374</v>
      </c>
      <c r="B88" s="35" t="s">
        <v>225</v>
      </c>
      <c r="C88" s="48"/>
      <c r="D88" s="48"/>
      <c r="E88" s="48"/>
      <c r="F88" s="48"/>
    </row>
    <row r="89" spans="1:6" s="91" customFormat="1" ht="12" customHeight="1" thickBot="1" x14ac:dyDescent="0.2">
      <c r="A89" s="93" t="s">
        <v>375</v>
      </c>
      <c r="B89" s="49" t="s">
        <v>361</v>
      </c>
      <c r="C89" s="43">
        <f>+C66+C70+C75+C78+C82+C88+C87</f>
        <v>400000000</v>
      </c>
      <c r="D89" s="43">
        <f>+D66+D70+D75+D78+D82+D88+D87</f>
        <v>-63357724</v>
      </c>
      <c r="E89" s="43">
        <f>+E66+E70+E75+E78+E82+E88+E87</f>
        <v>0</v>
      </c>
      <c r="F89" s="43">
        <f>+F66+F70+F75+F78+F82+F88+F87</f>
        <v>336642276</v>
      </c>
    </row>
    <row r="90" spans="1:6" s="91" customFormat="1" ht="24.95" customHeight="1" thickBot="1" x14ac:dyDescent="0.25">
      <c r="A90" s="98" t="s">
        <v>376</v>
      </c>
      <c r="B90" s="99" t="s">
        <v>377</v>
      </c>
      <c r="C90" s="100">
        <f>+C65+C89</f>
        <v>2907776016</v>
      </c>
      <c r="D90" s="100">
        <f>+D65+D89</f>
        <v>97117658</v>
      </c>
      <c r="E90" s="100">
        <f>+E65+E89</f>
        <v>4131334</v>
      </c>
      <c r="F90" s="100">
        <f>+F65+F89</f>
        <v>3009025008</v>
      </c>
    </row>
    <row r="91" spans="1:6" s="91" customFormat="1" ht="24.95" customHeight="1" x14ac:dyDescent="0.2">
      <c r="A91" s="101"/>
      <c r="B91" s="102"/>
      <c r="C91" s="103"/>
      <c r="D91" s="103"/>
      <c r="E91" s="103"/>
      <c r="F91" s="103"/>
    </row>
    <row r="92" spans="1:6" s="91" customFormat="1" ht="15" customHeight="1" thickBot="1" x14ac:dyDescent="0.25">
      <c r="A92" s="104"/>
      <c r="B92" s="105"/>
      <c r="C92" s="106"/>
      <c r="D92" s="106"/>
      <c r="E92" s="106"/>
      <c r="F92" s="106"/>
    </row>
    <row r="93" spans="1:6" s="87" customFormat="1" ht="39.950000000000003" customHeight="1" thickBot="1" x14ac:dyDescent="0.25">
      <c r="A93" s="107"/>
      <c r="B93" s="108" t="s">
        <v>39</v>
      </c>
      <c r="C93" s="551" t="s">
        <v>446</v>
      </c>
      <c r="D93" s="431" t="s">
        <v>490</v>
      </c>
      <c r="E93" s="608" t="s">
        <v>498</v>
      </c>
      <c r="F93" s="608" t="s">
        <v>491</v>
      </c>
    </row>
    <row r="94" spans="1:6" s="124" customFormat="1" ht="12" customHeight="1" thickBot="1" x14ac:dyDescent="0.25">
      <c r="A94" s="22" t="s">
        <v>4</v>
      </c>
      <c r="B94" s="51" t="s">
        <v>381</v>
      </c>
      <c r="C94" s="43">
        <f>C95+C96+C97+C98+C99</f>
        <v>1201822168</v>
      </c>
      <c r="D94" s="43">
        <f>D95+D96+D97+D98+D99</f>
        <v>52492538</v>
      </c>
      <c r="E94" s="43">
        <f>E95+E96+E97+E98+E99</f>
        <v>16815848</v>
      </c>
      <c r="F94" s="43">
        <f>F95+F96+F97+F98+F99</f>
        <v>1271130554</v>
      </c>
    </row>
    <row r="95" spans="1:6" ht="12" customHeight="1" x14ac:dyDescent="0.2">
      <c r="A95" s="52" t="s">
        <v>59</v>
      </c>
      <c r="B95" s="53" t="s">
        <v>34</v>
      </c>
      <c r="C95" s="28">
        <v>226994300</v>
      </c>
      <c r="D95" s="28">
        <v>3000000</v>
      </c>
      <c r="E95" s="36"/>
      <c r="F95" s="36">
        <f>C95+D95</f>
        <v>229994300</v>
      </c>
    </row>
    <row r="96" spans="1:6" ht="12" customHeight="1" x14ac:dyDescent="0.2">
      <c r="A96" s="54" t="s">
        <v>60</v>
      </c>
      <c r="B96" s="37" t="s">
        <v>103</v>
      </c>
      <c r="C96" s="31">
        <v>29569000</v>
      </c>
      <c r="D96" s="31">
        <v>840000</v>
      </c>
      <c r="E96" s="36">
        <v>186667</v>
      </c>
      <c r="F96" s="36">
        <f>C96+D96+E96</f>
        <v>30595667</v>
      </c>
    </row>
    <row r="97" spans="1:6" ht="12" customHeight="1" x14ac:dyDescent="0.2">
      <c r="A97" s="54" t="s">
        <v>61</v>
      </c>
      <c r="B97" s="37" t="s">
        <v>78</v>
      </c>
      <c r="C97" s="38">
        <v>444818485</v>
      </c>
      <c r="D97" s="38">
        <v>48652538</v>
      </c>
      <c r="E97" s="130">
        <v>16629181</v>
      </c>
      <c r="F97" s="36">
        <f>C97+D97+E97</f>
        <v>510100204</v>
      </c>
    </row>
    <row r="98" spans="1:6" ht="12" customHeight="1" x14ac:dyDescent="0.2">
      <c r="A98" s="54" t="s">
        <v>62</v>
      </c>
      <c r="B98" s="55" t="s">
        <v>104</v>
      </c>
      <c r="C98" s="30">
        <v>10000000</v>
      </c>
      <c r="D98" s="30"/>
      <c r="E98" s="30"/>
      <c r="F98" s="30">
        <v>10000000</v>
      </c>
    </row>
    <row r="99" spans="1:6" ht="12" customHeight="1" x14ac:dyDescent="0.2">
      <c r="A99" s="54" t="s">
        <v>70</v>
      </c>
      <c r="B99" s="56" t="s">
        <v>105</v>
      </c>
      <c r="C99" s="46">
        <f>SUM(C100:C111)</f>
        <v>490440383</v>
      </c>
      <c r="D99" s="46">
        <f>SUM(D100:D111)</f>
        <v>0</v>
      </c>
      <c r="E99" s="46"/>
      <c r="F99" s="46">
        <f>SUM(F100:F111)</f>
        <v>490440383</v>
      </c>
    </row>
    <row r="100" spans="1:6" ht="12" customHeight="1" x14ac:dyDescent="0.2">
      <c r="A100" s="54" t="s">
        <v>63</v>
      </c>
      <c r="B100" s="37" t="s">
        <v>378</v>
      </c>
      <c r="C100" s="30"/>
      <c r="D100" s="30"/>
      <c r="E100" s="30"/>
      <c r="F100" s="30"/>
    </row>
    <row r="101" spans="1:6" ht="12" customHeight="1" x14ac:dyDescent="0.2">
      <c r="A101" s="54" t="s">
        <v>64</v>
      </c>
      <c r="B101" s="58" t="s">
        <v>324</v>
      </c>
      <c r="C101" s="459">
        <v>204308801</v>
      </c>
      <c r="D101" s="459"/>
      <c r="E101" s="459"/>
      <c r="F101" s="459">
        <v>204308801</v>
      </c>
    </row>
    <row r="102" spans="1:6" ht="12" customHeight="1" x14ac:dyDescent="0.2">
      <c r="A102" s="54" t="s">
        <v>71</v>
      </c>
      <c r="B102" s="58" t="s">
        <v>323</v>
      </c>
      <c r="C102" s="31"/>
      <c r="D102" s="31"/>
      <c r="E102" s="31"/>
      <c r="F102" s="31"/>
    </row>
    <row r="103" spans="1:6" ht="12" customHeight="1" x14ac:dyDescent="0.2">
      <c r="A103" s="54" t="s">
        <v>72</v>
      </c>
      <c r="B103" s="58" t="s">
        <v>241</v>
      </c>
      <c r="C103" s="31"/>
      <c r="D103" s="31"/>
      <c r="E103" s="31"/>
      <c r="F103" s="31"/>
    </row>
    <row r="104" spans="1:6" ht="12" customHeight="1" x14ac:dyDescent="0.2">
      <c r="A104" s="54" t="s">
        <v>73</v>
      </c>
      <c r="B104" s="59" t="s">
        <v>242</v>
      </c>
      <c r="C104" s="30"/>
      <c r="D104" s="30"/>
      <c r="E104" s="30"/>
      <c r="F104" s="30"/>
    </row>
    <row r="105" spans="1:6" ht="12" customHeight="1" x14ac:dyDescent="0.2">
      <c r="A105" s="54" t="s">
        <v>74</v>
      </c>
      <c r="B105" s="59" t="s">
        <v>243</v>
      </c>
      <c r="C105" s="31"/>
      <c r="D105" s="31"/>
      <c r="E105" s="31"/>
      <c r="F105" s="31"/>
    </row>
    <row r="106" spans="1:6" ht="12" customHeight="1" x14ac:dyDescent="0.2">
      <c r="A106" s="54" t="s">
        <v>76</v>
      </c>
      <c r="B106" s="58" t="s">
        <v>244</v>
      </c>
      <c r="C106" s="46">
        <v>50675514</v>
      </c>
      <c r="D106" s="46"/>
      <c r="E106" s="46"/>
      <c r="F106" s="46">
        <v>50675514</v>
      </c>
    </row>
    <row r="107" spans="1:6" ht="12" customHeight="1" x14ac:dyDescent="0.2">
      <c r="A107" s="54" t="s">
        <v>106</v>
      </c>
      <c r="B107" s="58" t="s">
        <v>245</v>
      </c>
      <c r="C107" s="31"/>
      <c r="D107" s="31"/>
      <c r="E107" s="31"/>
      <c r="F107" s="31"/>
    </row>
    <row r="108" spans="1:6" ht="12" customHeight="1" x14ac:dyDescent="0.2">
      <c r="A108" s="54" t="s">
        <v>239</v>
      </c>
      <c r="B108" s="59" t="s">
        <v>246</v>
      </c>
      <c r="C108" s="31"/>
      <c r="D108" s="31"/>
      <c r="E108" s="31"/>
      <c r="F108" s="31"/>
    </row>
    <row r="109" spans="1:6" ht="12" customHeight="1" x14ac:dyDescent="0.2">
      <c r="A109" s="60" t="s">
        <v>240</v>
      </c>
      <c r="B109" s="57" t="s">
        <v>247</v>
      </c>
      <c r="C109" s="31"/>
      <c r="D109" s="31"/>
      <c r="E109" s="31"/>
      <c r="F109" s="31"/>
    </row>
    <row r="110" spans="1:6" ht="12" customHeight="1" x14ac:dyDescent="0.2">
      <c r="A110" s="54" t="s">
        <v>321</v>
      </c>
      <c r="B110" s="57" t="s">
        <v>248</v>
      </c>
      <c r="C110" s="31"/>
      <c r="D110" s="31"/>
      <c r="E110" s="31"/>
      <c r="F110" s="31"/>
    </row>
    <row r="111" spans="1:6" ht="12" customHeight="1" x14ac:dyDescent="0.2">
      <c r="A111" s="54" t="s">
        <v>322</v>
      </c>
      <c r="B111" s="59" t="s">
        <v>249</v>
      </c>
      <c r="C111" s="344">
        <v>235456068</v>
      </c>
      <c r="D111" s="344"/>
      <c r="E111" s="344"/>
      <c r="F111" s="344">
        <v>235456068</v>
      </c>
    </row>
    <row r="112" spans="1:6" ht="12" customHeight="1" x14ac:dyDescent="0.2">
      <c r="A112" s="54" t="s">
        <v>326</v>
      </c>
      <c r="B112" s="55" t="s">
        <v>35</v>
      </c>
      <c r="C112" s="62">
        <f>C113+C114</f>
        <v>88000000</v>
      </c>
      <c r="D112" s="62">
        <f>D113+D114</f>
        <v>-26613190</v>
      </c>
      <c r="E112" s="62">
        <f>E113+E114</f>
        <v>-13351181</v>
      </c>
      <c r="F112" s="62">
        <f>F113+F114</f>
        <v>48035629</v>
      </c>
    </row>
    <row r="113" spans="1:6" ht="12" customHeight="1" x14ac:dyDescent="0.2">
      <c r="A113" s="61" t="s">
        <v>327</v>
      </c>
      <c r="B113" s="37" t="s">
        <v>379</v>
      </c>
      <c r="C113" s="31">
        <v>10000000</v>
      </c>
      <c r="D113" s="31"/>
      <c r="E113" s="31"/>
      <c r="F113" s="31">
        <v>10000000</v>
      </c>
    </row>
    <row r="114" spans="1:6" ht="12" customHeight="1" thickBot="1" x14ac:dyDescent="0.25">
      <c r="A114" s="63" t="s">
        <v>328</v>
      </c>
      <c r="B114" s="110" t="s">
        <v>380</v>
      </c>
      <c r="C114" s="40">
        <v>78000000</v>
      </c>
      <c r="D114" s="40">
        <v>-26613190</v>
      </c>
      <c r="E114" s="40">
        <v>-13351181</v>
      </c>
      <c r="F114" s="36">
        <f>C114+D114+E114</f>
        <v>38035629</v>
      </c>
    </row>
    <row r="115" spans="1:6" ht="12" customHeight="1" thickBot="1" x14ac:dyDescent="0.25">
      <c r="A115" s="24" t="s">
        <v>5</v>
      </c>
      <c r="B115" s="111" t="s">
        <v>250</v>
      </c>
      <c r="C115" s="26">
        <f>+C116+C118+C120</f>
        <v>182800000</v>
      </c>
      <c r="D115" s="26">
        <f>+D116+D118+D120</f>
        <v>46079314</v>
      </c>
      <c r="E115" s="26"/>
      <c r="F115" s="26">
        <f>+F116+F118+F120</f>
        <v>228879314</v>
      </c>
    </row>
    <row r="116" spans="1:6" ht="12" customHeight="1" x14ac:dyDescent="0.2">
      <c r="A116" s="64" t="s">
        <v>65</v>
      </c>
      <c r="B116" s="37" t="s">
        <v>122</v>
      </c>
      <c r="C116" s="36">
        <v>104300000</v>
      </c>
      <c r="D116" s="36">
        <v>42336344</v>
      </c>
      <c r="E116" s="36"/>
      <c r="F116" s="36">
        <f>C116+D116</f>
        <v>146636344</v>
      </c>
    </row>
    <row r="117" spans="1:6" ht="12" customHeight="1" x14ac:dyDescent="0.2">
      <c r="A117" s="64" t="s">
        <v>66</v>
      </c>
      <c r="B117" s="65" t="s">
        <v>254</v>
      </c>
      <c r="C117" s="31"/>
      <c r="D117" s="31"/>
      <c r="E117" s="31"/>
      <c r="F117" s="31"/>
    </row>
    <row r="118" spans="1:6" ht="12" customHeight="1" x14ac:dyDescent="0.2">
      <c r="A118" s="64" t="s">
        <v>67</v>
      </c>
      <c r="B118" s="65" t="s">
        <v>107</v>
      </c>
      <c r="C118" s="31">
        <v>73000000</v>
      </c>
      <c r="D118" s="31"/>
      <c r="E118" s="31"/>
      <c r="F118" s="31">
        <v>73000000</v>
      </c>
    </row>
    <row r="119" spans="1:6" ht="12" customHeight="1" x14ac:dyDescent="0.2">
      <c r="A119" s="64" t="s">
        <v>68</v>
      </c>
      <c r="B119" s="65" t="s">
        <v>255</v>
      </c>
      <c r="C119" s="31"/>
      <c r="D119" s="31"/>
      <c r="E119" s="31"/>
      <c r="F119" s="31"/>
    </row>
    <row r="120" spans="1:6" ht="12" customHeight="1" x14ac:dyDescent="0.2">
      <c r="A120" s="64" t="s">
        <v>69</v>
      </c>
      <c r="B120" s="34" t="s">
        <v>124</v>
      </c>
      <c r="C120" s="31">
        <v>5500000</v>
      </c>
      <c r="D120" s="31">
        <f>SUM(D121:D128)</f>
        <v>3742970</v>
      </c>
      <c r="E120" s="36"/>
      <c r="F120" s="36">
        <f>C120+D120</f>
        <v>9242970</v>
      </c>
    </row>
    <row r="121" spans="1:6" ht="12" customHeight="1" x14ac:dyDescent="0.2">
      <c r="A121" s="64" t="s">
        <v>75</v>
      </c>
      <c r="B121" s="32" t="s">
        <v>314</v>
      </c>
      <c r="C121" s="31"/>
      <c r="D121" s="31"/>
      <c r="E121" s="31"/>
      <c r="F121" s="31"/>
    </row>
    <row r="122" spans="1:6" ht="12" customHeight="1" x14ac:dyDescent="0.2">
      <c r="A122" s="64" t="s">
        <v>77</v>
      </c>
      <c r="B122" s="66" t="s">
        <v>260</v>
      </c>
      <c r="C122" s="31"/>
      <c r="D122" s="31"/>
      <c r="E122" s="31"/>
      <c r="F122" s="31"/>
    </row>
    <row r="123" spans="1:6" ht="12" customHeight="1" x14ac:dyDescent="0.2">
      <c r="A123" s="64" t="s">
        <v>108</v>
      </c>
      <c r="B123" s="59" t="s">
        <v>243</v>
      </c>
      <c r="C123" s="31"/>
      <c r="D123" s="31"/>
      <c r="E123" s="31"/>
      <c r="F123" s="31"/>
    </row>
    <row r="124" spans="1:6" ht="12" customHeight="1" x14ac:dyDescent="0.2">
      <c r="A124" s="64" t="s">
        <v>109</v>
      </c>
      <c r="B124" s="59" t="s">
        <v>259</v>
      </c>
      <c r="C124" s="31"/>
      <c r="D124" s="31"/>
      <c r="E124" s="36"/>
      <c r="F124" s="36">
        <f>C124+D124</f>
        <v>0</v>
      </c>
    </row>
    <row r="125" spans="1:6" ht="12" customHeight="1" x14ac:dyDescent="0.2">
      <c r="A125" s="64" t="s">
        <v>110</v>
      </c>
      <c r="B125" s="59" t="s">
        <v>258</v>
      </c>
      <c r="C125" s="31"/>
      <c r="D125" s="31"/>
      <c r="E125" s="31"/>
      <c r="F125" s="31"/>
    </row>
    <row r="126" spans="1:6" ht="12" customHeight="1" x14ac:dyDescent="0.2">
      <c r="A126" s="64" t="s">
        <v>251</v>
      </c>
      <c r="B126" s="59" t="s">
        <v>246</v>
      </c>
      <c r="C126" s="31"/>
      <c r="D126" s="31">
        <v>3742970</v>
      </c>
      <c r="E126" s="31"/>
      <c r="F126" s="31"/>
    </row>
    <row r="127" spans="1:6" ht="12" customHeight="1" x14ac:dyDescent="0.2">
      <c r="A127" s="64" t="s">
        <v>252</v>
      </c>
      <c r="B127" s="59" t="s">
        <v>257</v>
      </c>
      <c r="C127" s="31">
        <v>5500000</v>
      </c>
      <c r="D127" s="31"/>
      <c r="E127" s="31"/>
      <c r="F127" s="31">
        <v>5500000</v>
      </c>
    </row>
    <row r="128" spans="1:6" ht="12" customHeight="1" thickBot="1" x14ac:dyDescent="0.25">
      <c r="A128" s="60" t="s">
        <v>253</v>
      </c>
      <c r="B128" s="59" t="s">
        <v>256</v>
      </c>
      <c r="C128" s="40"/>
      <c r="D128" s="40"/>
      <c r="E128" s="617"/>
      <c r="F128" s="36">
        <f>C128+D128</f>
        <v>0</v>
      </c>
    </row>
    <row r="129" spans="1:6" ht="12" customHeight="1" thickBot="1" x14ac:dyDescent="0.25">
      <c r="A129" s="24" t="s">
        <v>6</v>
      </c>
      <c r="B129" s="67" t="s">
        <v>331</v>
      </c>
      <c r="C129" s="26">
        <f>+C94+C112+C115</f>
        <v>1472622168</v>
      </c>
      <c r="D129" s="26">
        <f>+D94+D112+D115</f>
        <v>71958662</v>
      </c>
      <c r="E129" s="26"/>
      <c r="F129" s="26">
        <f>+F94+F112+F115</f>
        <v>1548045497</v>
      </c>
    </row>
    <row r="130" spans="1:6" ht="12" customHeight="1" thickBot="1" x14ac:dyDescent="0.25">
      <c r="A130" s="24" t="s">
        <v>7</v>
      </c>
      <c r="B130" s="67" t="s">
        <v>332</v>
      </c>
      <c r="C130" s="26">
        <f>+C131+C132+C133</f>
        <v>0</v>
      </c>
      <c r="D130" s="26">
        <f>+D131+D132+D133</f>
        <v>0</v>
      </c>
      <c r="E130" s="26"/>
      <c r="F130" s="26">
        <f>+F131+F132+F133</f>
        <v>0</v>
      </c>
    </row>
    <row r="131" spans="1:6" s="124" customFormat="1" ht="12" customHeight="1" x14ac:dyDescent="0.2">
      <c r="A131" s="64" t="s">
        <v>155</v>
      </c>
      <c r="B131" s="68" t="s">
        <v>384</v>
      </c>
      <c r="C131" s="36"/>
      <c r="D131" s="36"/>
      <c r="E131" s="36"/>
      <c r="F131" s="36"/>
    </row>
    <row r="132" spans="1:6" ht="12" customHeight="1" x14ac:dyDescent="0.2">
      <c r="A132" s="64" t="s">
        <v>156</v>
      </c>
      <c r="B132" s="68" t="s">
        <v>340</v>
      </c>
      <c r="C132" s="31"/>
      <c r="D132" s="31"/>
      <c r="E132" s="31"/>
      <c r="F132" s="31"/>
    </row>
    <row r="133" spans="1:6" ht="12" customHeight="1" thickBot="1" x14ac:dyDescent="0.25">
      <c r="A133" s="60" t="s">
        <v>157</v>
      </c>
      <c r="B133" s="69" t="s">
        <v>383</v>
      </c>
      <c r="C133" s="71"/>
      <c r="D133" s="71"/>
      <c r="E133" s="71"/>
      <c r="F133" s="71"/>
    </row>
    <row r="134" spans="1:6" ht="12" customHeight="1" thickBot="1" x14ac:dyDescent="0.25">
      <c r="A134" s="24" t="s">
        <v>8</v>
      </c>
      <c r="B134" s="67" t="s">
        <v>333</v>
      </c>
      <c r="C134" s="92"/>
      <c r="D134" s="92"/>
      <c r="E134" s="92"/>
      <c r="F134" s="92"/>
    </row>
    <row r="135" spans="1:6" ht="12" customHeight="1" x14ac:dyDescent="0.2">
      <c r="A135" s="64" t="s">
        <v>52</v>
      </c>
      <c r="B135" s="68" t="s">
        <v>342</v>
      </c>
      <c r="C135" s="36"/>
      <c r="D135" s="36"/>
      <c r="E135" s="36"/>
      <c r="F135" s="36"/>
    </row>
    <row r="136" spans="1:6" ht="12" customHeight="1" x14ac:dyDescent="0.2">
      <c r="A136" s="64" t="s">
        <v>53</v>
      </c>
      <c r="B136" s="68" t="s">
        <v>334</v>
      </c>
      <c r="C136" s="31"/>
      <c r="D136" s="31"/>
      <c r="E136" s="31"/>
      <c r="F136" s="31"/>
    </row>
    <row r="137" spans="1:6" ht="12" customHeight="1" x14ac:dyDescent="0.2">
      <c r="A137" s="64" t="s">
        <v>54</v>
      </c>
      <c r="B137" s="68" t="s">
        <v>335</v>
      </c>
      <c r="C137" s="31"/>
      <c r="D137" s="31"/>
      <c r="E137" s="31"/>
      <c r="F137" s="31"/>
    </row>
    <row r="138" spans="1:6" ht="12" customHeight="1" x14ac:dyDescent="0.2">
      <c r="A138" s="64" t="s">
        <v>95</v>
      </c>
      <c r="B138" s="68" t="s">
        <v>382</v>
      </c>
      <c r="C138" s="31"/>
      <c r="D138" s="31"/>
      <c r="E138" s="31"/>
      <c r="F138" s="31"/>
    </row>
    <row r="139" spans="1:6" ht="12" customHeight="1" x14ac:dyDescent="0.2">
      <c r="A139" s="64" t="s">
        <v>96</v>
      </c>
      <c r="B139" s="68" t="s">
        <v>337</v>
      </c>
      <c r="C139" s="31"/>
      <c r="D139" s="31"/>
      <c r="E139" s="31"/>
      <c r="F139" s="31"/>
    </row>
    <row r="140" spans="1:6" s="124" customFormat="1" ht="12" customHeight="1" thickBot="1" x14ac:dyDescent="0.25">
      <c r="A140" s="60" t="s">
        <v>97</v>
      </c>
      <c r="B140" s="69" t="s">
        <v>338</v>
      </c>
      <c r="C140" s="40"/>
      <c r="D140" s="40"/>
      <c r="E140" s="40"/>
      <c r="F140" s="40"/>
    </row>
    <row r="141" spans="1:6" ht="12" customHeight="1" thickBot="1" x14ac:dyDescent="0.25">
      <c r="A141" s="24" t="s">
        <v>9</v>
      </c>
      <c r="B141" s="67" t="s">
        <v>397</v>
      </c>
      <c r="C141" s="43">
        <f>+C142+C143+C145+C146+C144</f>
        <v>1435153848</v>
      </c>
      <c r="D141" s="43">
        <f>+D142+D143+D145+D146+D144</f>
        <v>25158996</v>
      </c>
      <c r="E141" s="43">
        <f>+E142+E143+E145+E146+E144</f>
        <v>666667</v>
      </c>
      <c r="F141" s="43">
        <f>+F142+F143+F145+F146+F144</f>
        <v>1460979511</v>
      </c>
    </row>
    <row r="142" spans="1:6" x14ac:dyDescent="0.2">
      <c r="A142" s="64" t="s">
        <v>55</v>
      </c>
      <c r="B142" s="68" t="s">
        <v>261</v>
      </c>
      <c r="C142" s="28"/>
      <c r="D142" s="28"/>
      <c r="E142" s="28"/>
      <c r="F142" s="28"/>
    </row>
    <row r="143" spans="1:6" ht="12" customHeight="1" x14ac:dyDescent="0.2">
      <c r="A143" s="64" t="s">
        <v>56</v>
      </c>
      <c r="B143" s="68" t="s">
        <v>262</v>
      </c>
      <c r="C143" s="306">
        <v>46467848</v>
      </c>
      <c r="D143" s="306"/>
      <c r="E143" s="306"/>
      <c r="F143" s="306">
        <v>46467848</v>
      </c>
    </row>
    <row r="144" spans="1:6" ht="12" customHeight="1" x14ac:dyDescent="0.2">
      <c r="A144" s="64" t="s">
        <v>175</v>
      </c>
      <c r="B144" s="68" t="s">
        <v>396</v>
      </c>
      <c r="C144" s="647">
        <v>1388686000</v>
      </c>
      <c r="D144" s="647">
        <v>25158996</v>
      </c>
      <c r="E144" s="647">
        <v>666667</v>
      </c>
      <c r="F144" s="31">
        <f>C144+D144+E144</f>
        <v>1414511663</v>
      </c>
    </row>
    <row r="145" spans="1:6" s="124" customFormat="1" ht="12" customHeight="1" x14ac:dyDescent="0.2">
      <c r="A145" s="64" t="s">
        <v>176</v>
      </c>
      <c r="B145" s="68" t="s">
        <v>347</v>
      </c>
      <c r="C145" s="31"/>
      <c r="D145" s="31"/>
      <c r="E145" s="31"/>
      <c r="F145" s="31"/>
    </row>
    <row r="146" spans="1:6" s="124" customFormat="1" ht="12" customHeight="1" thickBot="1" x14ac:dyDescent="0.25">
      <c r="A146" s="60" t="s">
        <v>177</v>
      </c>
      <c r="B146" s="69" t="s">
        <v>281</v>
      </c>
      <c r="C146" s="39"/>
      <c r="D146" s="39"/>
      <c r="E146" s="39"/>
      <c r="F146" s="39"/>
    </row>
    <row r="147" spans="1:6" s="124" customFormat="1" ht="12" customHeight="1" thickBot="1" x14ac:dyDescent="0.25">
      <c r="A147" s="24" t="s">
        <v>10</v>
      </c>
      <c r="B147" s="67" t="s">
        <v>348</v>
      </c>
      <c r="C147" s="112"/>
      <c r="D147" s="112"/>
      <c r="E147" s="112"/>
      <c r="F147" s="112"/>
    </row>
    <row r="148" spans="1:6" s="124" customFormat="1" ht="12" customHeight="1" x14ac:dyDescent="0.2">
      <c r="A148" s="64" t="s">
        <v>57</v>
      </c>
      <c r="B148" s="68" t="s">
        <v>343</v>
      </c>
      <c r="C148" s="36"/>
      <c r="D148" s="36"/>
      <c r="E148" s="36"/>
      <c r="F148" s="36"/>
    </row>
    <row r="149" spans="1:6" s="124" customFormat="1" ht="12" customHeight="1" x14ac:dyDescent="0.2">
      <c r="A149" s="64" t="s">
        <v>58</v>
      </c>
      <c r="B149" s="68" t="s">
        <v>350</v>
      </c>
      <c r="C149" s="31"/>
      <c r="D149" s="31"/>
      <c r="E149" s="31"/>
      <c r="F149" s="31"/>
    </row>
    <row r="150" spans="1:6" s="124" customFormat="1" ht="12" customHeight="1" x14ac:dyDescent="0.2">
      <c r="A150" s="64" t="s">
        <v>187</v>
      </c>
      <c r="B150" s="68" t="s">
        <v>345</v>
      </c>
      <c r="C150" s="31"/>
      <c r="D150" s="31"/>
      <c r="E150" s="31"/>
      <c r="F150" s="31"/>
    </row>
    <row r="151" spans="1:6" s="124" customFormat="1" ht="12" customHeight="1" x14ac:dyDescent="0.2">
      <c r="A151" s="64" t="s">
        <v>188</v>
      </c>
      <c r="B151" s="68" t="s">
        <v>385</v>
      </c>
      <c r="C151" s="31"/>
      <c r="D151" s="31"/>
      <c r="E151" s="31"/>
      <c r="F151" s="31"/>
    </row>
    <row r="152" spans="1:6" ht="12.75" customHeight="1" thickBot="1" x14ac:dyDescent="0.25">
      <c r="A152" s="60" t="s">
        <v>349</v>
      </c>
      <c r="B152" s="69" t="s">
        <v>352</v>
      </c>
      <c r="C152" s="40"/>
      <c r="D152" s="40"/>
      <c r="E152" s="40"/>
      <c r="F152" s="40"/>
    </row>
    <row r="153" spans="1:6" ht="12.75" customHeight="1" thickBot="1" x14ac:dyDescent="0.25">
      <c r="A153" s="113" t="s">
        <v>11</v>
      </c>
      <c r="B153" s="67" t="s">
        <v>353</v>
      </c>
      <c r="C153" s="112"/>
      <c r="D153" s="112"/>
      <c r="E153" s="112"/>
      <c r="F153" s="112"/>
    </row>
    <row r="154" spans="1:6" ht="12.75" customHeight="1" thickBot="1" x14ac:dyDescent="0.25">
      <c r="A154" s="113" t="s">
        <v>12</v>
      </c>
      <c r="B154" s="67" t="s">
        <v>354</v>
      </c>
      <c r="C154" s="112"/>
      <c r="D154" s="112"/>
      <c r="E154" s="112"/>
      <c r="F154" s="112"/>
    </row>
    <row r="155" spans="1:6" ht="12" customHeight="1" thickBot="1" x14ac:dyDescent="0.25">
      <c r="A155" s="24" t="s">
        <v>13</v>
      </c>
      <c r="B155" s="67" t="s">
        <v>356</v>
      </c>
      <c r="C155" s="114">
        <f>+C130+C134+C141+C147+C153+C154</f>
        <v>1435153848</v>
      </c>
      <c r="D155" s="114">
        <f>+D130+D134+D141+D147+D153+D154</f>
        <v>25158996</v>
      </c>
      <c r="E155" s="114">
        <f>+E130+E134+E141+E147+E153+E154</f>
        <v>666667</v>
      </c>
      <c r="F155" s="114">
        <f>+F130+F134+F141+F147+F153+F154</f>
        <v>1460979511</v>
      </c>
    </row>
    <row r="156" spans="1:6" ht="24.95" customHeight="1" thickBot="1" x14ac:dyDescent="0.25">
      <c r="A156" s="50" t="s">
        <v>14</v>
      </c>
      <c r="B156" s="115" t="s">
        <v>355</v>
      </c>
      <c r="C156" s="116">
        <f>+C129+C155</f>
        <v>2907776016</v>
      </c>
      <c r="D156" s="116">
        <f>+D129+D155</f>
        <v>97117658</v>
      </c>
      <c r="E156" s="116">
        <f>+E129+E155</f>
        <v>666667</v>
      </c>
      <c r="F156" s="116">
        <f>+F129+F155</f>
        <v>3009025008</v>
      </c>
    </row>
    <row r="157" spans="1:6" ht="13.5" thickBot="1" x14ac:dyDescent="0.25">
      <c r="C157" s="126"/>
      <c r="D157" s="126"/>
      <c r="E157" s="126"/>
      <c r="F157" s="126"/>
    </row>
    <row r="158" spans="1:6" ht="15" customHeight="1" thickBot="1" x14ac:dyDescent="0.25">
      <c r="A158" s="117" t="s">
        <v>386</v>
      </c>
      <c r="B158" s="118"/>
      <c r="C158" s="119">
        <v>28</v>
      </c>
      <c r="D158" s="119"/>
      <c r="E158" s="119"/>
      <c r="F158" s="119">
        <v>28</v>
      </c>
    </row>
    <row r="159" spans="1:6" ht="14.25" customHeight="1" thickBot="1" x14ac:dyDescent="0.25">
      <c r="A159" s="117" t="s">
        <v>119</v>
      </c>
      <c r="B159" s="118"/>
      <c r="C159" s="119">
        <v>5</v>
      </c>
      <c r="D159" s="119"/>
      <c r="E159" s="119"/>
      <c r="F159" s="119">
        <v>5</v>
      </c>
    </row>
  </sheetData>
  <sheetProtection formatCells="0"/>
  <mergeCells count="1">
    <mergeCell ref="A2:A3"/>
  </mergeCells>
  <phoneticPr fontId="0" type="noConversion"/>
  <printOptions horizontalCentered="1"/>
  <pageMargins left="0.39370078740157483" right="0.39370078740157483" top="0.98425196850393704" bottom="0.98425196850393704" header="0.54166666666666663" footer="0.78740157480314965"/>
  <pageSetup paperSize="9" scale="60" orientation="portrait" r:id="rId1"/>
  <headerFooter alignWithMargins="0">
    <oddHeader>&amp;R&amp;11 7. sz. melléklet a  ..../2026. (...) önk. rendelethez
13. sz. melléklet a 3/2026. (II.13.) önk. rendelethez</oddHeader>
  </headerFooter>
  <rowBreaks count="1" manualBreakCount="1">
    <brk id="90" max="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F0"/>
  </sheetPr>
  <dimension ref="A1:F159"/>
  <sheetViews>
    <sheetView view="pageLayout" zoomScaleNormal="90" zoomScaleSheetLayoutView="100" workbookViewId="0">
      <selection activeCell="E106" sqref="E106"/>
    </sheetView>
  </sheetViews>
  <sheetFormatPr defaultRowHeight="12.75" x14ac:dyDescent="0.2"/>
  <cols>
    <col min="1" max="1" width="11.33203125" style="469" customWidth="1"/>
    <col min="2" max="2" width="70.33203125" style="470" customWidth="1"/>
    <col min="3" max="6" width="17.6640625" style="475" customWidth="1"/>
    <col min="7" max="257" width="9.33203125" style="432"/>
    <col min="258" max="258" width="11.33203125" style="432" customWidth="1"/>
    <col min="259" max="259" width="70.33203125" style="432" customWidth="1"/>
    <col min="260" max="260" width="17.6640625" style="432" customWidth="1"/>
    <col min="261" max="261" width="13.5" style="432" customWidth="1"/>
    <col min="262" max="513" width="9.33203125" style="432"/>
    <col min="514" max="514" width="11.33203125" style="432" customWidth="1"/>
    <col min="515" max="515" width="70.33203125" style="432" customWidth="1"/>
    <col min="516" max="516" width="17.6640625" style="432" customWidth="1"/>
    <col min="517" max="517" width="13.5" style="432" customWidth="1"/>
    <col min="518" max="769" width="9.33203125" style="432"/>
    <col min="770" max="770" width="11.33203125" style="432" customWidth="1"/>
    <col min="771" max="771" width="70.33203125" style="432" customWidth="1"/>
    <col min="772" max="772" width="17.6640625" style="432" customWidth="1"/>
    <col min="773" max="773" width="13.5" style="432" customWidth="1"/>
    <col min="774" max="1025" width="9.33203125" style="432"/>
    <col min="1026" max="1026" width="11.33203125" style="432" customWidth="1"/>
    <col min="1027" max="1027" width="70.33203125" style="432" customWidth="1"/>
    <col min="1028" max="1028" width="17.6640625" style="432" customWidth="1"/>
    <col min="1029" max="1029" width="13.5" style="432" customWidth="1"/>
    <col min="1030" max="1281" width="9.33203125" style="432"/>
    <col min="1282" max="1282" width="11.33203125" style="432" customWidth="1"/>
    <col min="1283" max="1283" width="70.33203125" style="432" customWidth="1"/>
    <col min="1284" max="1284" width="17.6640625" style="432" customWidth="1"/>
    <col min="1285" max="1285" width="13.5" style="432" customWidth="1"/>
    <col min="1286" max="1537" width="9.33203125" style="432"/>
    <col min="1538" max="1538" width="11.33203125" style="432" customWidth="1"/>
    <col min="1539" max="1539" width="70.33203125" style="432" customWidth="1"/>
    <col min="1540" max="1540" width="17.6640625" style="432" customWidth="1"/>
    <col min="1541" max="1541" width="13.5" style="432" customWidth="1"/>
    <col min="1542" max="1793" width="9.33203125" style="432"/>
    <col min="1794" max="1794" width="11.33203125" style="432" customWidth="1"/>
    <col min="1795" max="1795" width="70.33203125" style="432" customWidth="1"/>
    <col min="1796" max="1796" width="17.6640625" style="432" customWidth="1"/>
    <col min="1797" max="1797" width="13.5" style="432" customWidth="1"/>
    <col min="1798" max="2049" width="9.33203125" style="432"/>
    <col min="2050" max="2050" width="11.33203125" style="432" customWidth="1"/>
    <col min="2051" max="2051" width="70.33203125" style="432" customWidth="1"/>
    <col min="2052" max="2052" width="17.6640625" style="432" customWidth="1"/>
    <col min="2053" max="2053" width="13.5" style="432" customWidth="1"/>
    <col min="2054" max="2305" width="9.33203125" style="432"/>
    <col min="2306" max="2306" width="11.33203125" style="432" customWidth="1"/>
    <col min="2307" max="2307" width="70.33203125" style="432" customWidth="1"/>
    <col min="2308" max="2308" width="17.6640625" style="432" customWidth="1"/>
    <col min="2309" max="2309" width="13.5" style="432" customWidth="1"/>
    <col min="2310" max="2561" width="9.33203125" style="432"/>
    <col min="2562" max="2562" width="11.33203125" style="432" customWidth="1"/>
    <col min="2563" max="2563" width="70.33203125" style="432" customWidth="1"/>
    <col min="2564" max="2564" width="17.6640625" style="432" customWidth="1"/>
    <col min="2565" max="2565" width="13.5" style="432" customWidth="1"/>
    <col min="2566" max="2817" width="9.33203125" style="432"/>
    <col min="2818" max="2818" width="11.33203125" style="432" customWidth="1"/>
    <col min="2819" max="2819" width="70.33203125" style="432" customWidth="1"/>
    <col min="2820" max="2820" width="17.6640625" style="432" customWidth="1"/>
    <col min="2821" max="2821" width="13.5" style="432" customWidth="1"/>
    <col min="2822" max="3073" width="9.33203125" style="432"/>
    <col min="3074" max="3074" width="11.33203125" style="432" customWidth="1"/>
    <col min="3075" max="3075" width="70.33203125" style="432" customWidth="1"/>
    <col min="3076" max="3076" width="17.6640625" style="432" customWidth="1"/>
    <col min="3077" max="3077" width="13.5" style="432" customWidth="1"/>
    <col min="3078" max="3329" width="9.33203125" style="432"/>
    <col min="3330" max="3330" width="11.33203125" style="432" customWidth="1"/>
    <col min="3331" max="3331" width="70.33203125" style="432" customWidth="1"/>
    <col min="3332" max="3332" width="17.6640625" style="432" customWidth="1"/>
    <col min="3333" max="3333" width="13.5" style="432" customWidth="1"/>
    <col min="3334" max="3585" width="9.33203125" style="432"/>
    <col min="3586" max="3586" width="11.33203125" style="432" customWidth="1"/>
    <col min="3587" max="3587" width="70.33203125" style="432" customWidth="1"/>
    <col min="3588" max="3588" width="17.6640625" style="432" customWidth="1"/>
    <col min="3589" max="3589" width="13.5" style="432" customWidth="1"/>
    <col min="3590" max="3841" width="9.33203125" style="432"/>
    <col min="3842" max="3842" width="11.33203125" style="432" customWidth="1"/>
    <col min="3843" max="3843" width="70.33203125" style="432" customWidth="1"/>
    <col min="3844" max="3844" width="17.6640625" style="432" customWidth="1"/>
    <col min="3845" max="3845" width="13.5" style="432" customWidth="1"/>
    <col min="3846" max="4097" width="9.33203125" style="432"/>
    <col min="4098" max="4098" width="11.33203125" style="432" customWidth="1"/>
    <col min="4099" max="4099" width="70.33203125" style="432" customWidth="1"/>
    <col min="4100" max="4100" width="17.6640625" style="432" customWidth="1"/>
    <col min="4101" max="4101" width="13.5" style="432" customWidth="1"/>
    <col min="4102" max="4353" width="9.33203125" style="432"/>
    <col min="4354" max="4354" width="11.33203125" style="432" customWidth="1"/>
    <col min="4355" max="4355" width="70.33203125" style="432" customWidth="1"/>
    <col min="4356" max="4356" width="17.6640625" style="432" customWidth="1"/>
    <col min="4357" max="4357" width="13.5" style="432" customWidth="1"/>
    <col min="4358" max="4609" width="9.33203125" style="432"/>
    <col min="4610" max="4610" width="11.33203125" style="432" customWidth="1"/>
    <col min="4611" max="4611" width="70.33203125" style="432" customWidth="1"/>
    <col min="4612" max="4612" width="17.6640625" style="432" customWidth="1"/>
    <col min="4613" max="4613" width="13.5" style="432" customWidth="1"/>
    <col min="4614" max="4865" width="9.33203125" style="432"/>
    <col min="4866" max="4866" width="11.33203125" style="432" customWidth="1"/>
    <col min="4867" max="4867" width="70.33203125" style="432" customWidth="1"/>
    <col min="4868" max="4868" width="17.6640625" style="432" customWidth="1"/>
    <col min="4869" max="4869" width="13.5" style="432" customWidth="1"/>
    <col min="4870" max="5121" width="9.33203125" style="432"/>
    <col min="5122" max="5122" width="11.33203125" style="432" customWidth="1"/>
    <col min="5123" max="5123" width="70.33203125" style="432" customWidth="1"/>
    <col min="5124" max="5124" width="17.6640625" style="432" customWidth="1"/>
    <col min="5125" max="5125" width="13.5" style="432" customWidth="1"/>
    <col min="5126" max="5377" width="9.33203125" style="432"/>
    <col min="5378" max="5378" width="11.33203125" style="432" customWidth="1"/>
    <col min="5379" max="5379" width="70.33203125" style="432" customWidth="1"/>
    <col min="5380" max="5380" width="17.6640625" style="432" customWidth="1"/>
    <col min="5381" max="5381" width="13.5" style="432" customWidth="1"/>
    <col min="5382" max="5633" width="9.33203125" style="432"/>
    <col min="5634" max="5634" width="11.33203125" style="432" customWidth="1"/>
    <col min="5635" max="5635" width="70.33203125" style="432" customWidth="1"/>
    <col min="5636" max="5636" width="17.6640625" style="432" customWidth="1"/>
    <col min="5637" max="5637" width="13.5" style="432" customWidth="1"/>
    <col min="5638" max="5889" width="9.33203125" style="432"/>
    <col min="5890" max="5890" width="11.33203125" style="432" customWidth="1"/>
    <col min="5891" max="5891" width="70.33203125" style="432" customWidth="1"/>
    <col min="5892" max="5892" width="17.6640625" style="432" customWidth="1"/>
    <col min="5893" max="5893" width="13.5" style="432" customWidth="1"/>
    <col min="5894" max="6145" width="9.33203125" style="432"/>
    <col min="6146" max="6146" width="11.33203125" style="432" customWidth="1"/>
    <col min="6147" max="6147" width="70.33203125" style="432" customWidth="1"/>
    <col min="6148" max="6148" width="17.6640625" style="432" customWidth="1"/>
    <col min="6149" max="6149" width="13.5" style="432" customWidth="1"/>
    <col min="6150" max="6401" width="9.33203125" style="432"/>
    <col min="6402" max="6402" width="11.33203125" style="432" customWidth="1"/>
    <col min="6403" max="6403" width="70.33203125" style="432" customWidth="1"/>
    <col min="6404" max="6404" width="17.6640625" style="432" customWidth="1"/>
    <col min="6405" max="6405" width="13.5" style="432" customWidth="1"/>
    <col min="6406" max="6657" width="9.33203125" style="432"/>
    <col min="6658" max="6658" width="11.33203125" style="432" customWidth="1"/>
    <col min="6659" max="6659" width="70.33203125" style="432" customWidth="1"/>
    <col min="6660" max="6660" width="17.6640625" style="432" customWidth="1"/>
    <col min="6661" max="6661" width="13.5" style="432" customWidth="1"/>
    <col min="6662" max="6913" width="9.33203125" style="432"/>
    <col min="6914" max="6914" width="11.33203125" style="432" customWidth="1"/>
    <col min="6915" max="6915" width="70.33203125" style="432" customWidth="1"/>
    <col min="6916" max="6916" width="17.6640625" style="432" customWidth="1"/>
    <col min="6917" max="6917" width="13.5" style="432" customWidth="1"/>
    <col min="6918" max="7169" width="9.33203125" style="432"/>
    <col min="7170" max="7170" width="11.33203125" style="432" customWidth="1"/>
    <col min="7171" max="7171" width="70.33203125" style="432" customWidth="1"/>
    <col min="7172" max="7172" width="17.6640625" style="432" customWidth="1"/>
    <col min="7173" max="7173" width="13.5" style="432" customWidth="1"/>
    <col min="7174" max="7425" width="9.33203125" style="432"/>
    <col min="7426" max="7426" width="11.33203125" style="432" customWidth="1"/>
    <col min="7427" max="7427" width="70.33203125" style="432" customWidth="1"/>
    <col min="7428" max="7428" width="17.6640625" style="432" customWidth="1"/>
    <col min="7429" max="7429" width="13.5" style="432" customWidth="1"/>
    <col min="7430" max="7681" width="9.33203125" style="432"/>
    <col min="7682" max="7682" width="11.33203125" style="432" customWidth="1"/>
    <col min="7683" max="7683" width="70.33203125" style="432" customWidth="1"/>
    <col min="7684" max="7684" width="17.6640625" style="432" customWidth="1"/>
    <col min="7685" max="7685" width="13.5" style="432" customWidth="1"/>
    <col min="7686" max="7937" width="9.33203125" style="432"/>
    <col min="7938" max="7938" width="11.33203125" style="432" customWidth="1"/>
    <col min="7939" max="7939" width="70.33203125" style="432" customWidth="1"/>
    <col min="7940" max="7940" width="17.6640625" style="432" customWidth="1"/>
    <col min="7941" max="7941" width="13.5" style="432" customWidth="1"/>
    <col min="7942" max="8193" width="9.33203125" style="432"/>
    <col min="8194" max="8194" width="11.33203125" style="432" customWidth="1"/>
    <col min="8195" max="8195" width="70.33203125" style="432" customWidth="1"/>
    <col min="8196" max="8196" width="17.6640625" style="432" customWidth="1"/>
    <col min="8197" max="8197" width="13.5" style="432" customWidth="1"/>
    <col min="8198" max="8449" width="9.33203125" style="432"/>
    <col min="8450" max="8450" width="11.33203125" style="432" customWidth="1"/>
    <col min="8451" max="8451" width="70.33203125" style="432" customWidth="1"/>
    <col min="8452" max="8452" width="17.6640625" style="432" customWidth="1"/>
    <col min="8453" max="8453" width="13.5" style="432" customWidth="1"/>
    <col min="8454" max="8705" width="9.33203125" style="432"/>
    <col min="8706" max="8706" width="11.33203125" style="432" customWidth="1"/>
    <col min="8707" max="8707" width="70.33203125" style="432" customWidth="1"/>
    <col min="8708" max="8708" width="17.6640625" style="432" customWidth="1"/>
    <col min="8709" max="8709" width="13.5" style="432" customWidth="1"/>
    <col min="8710" max="8961" width="9.33203125" style="432"/>
    <col min="8962" max="8962" width="11.33203125" style="432" customWidth="1"/>
    <col min="8963" max="8963" width="70.33203125" style="432" customWidth="1"/>
    <col min="8964" max="8964" width="17.6640625" style="432" customWidth="1"/>
    <col min="8965" max="8965" width="13.5" style="432" customWidth="1"/>
    <col min="8966" max="9217" width="9.33203125" style="432"/>
    <col min="9218" max="9218" width="11.33203125" style="432" customWidth="1"/>
    <col min="9219" max="9219" width="70.33203125" style="432" customWidth="1"/>
    <col min="9220" max="9220" width="17.6640625" style="432" customWidth="1"/>
    <col min="9221" max="9221" width="13.5" style="432" customWidth="1"/>
    <col min="9222" max="9473" width="9.33203125" style="432"/>
    <col min="9474" max="9474" width="11.33203125" style="432" customWidth="1"/>
    <col min="9475" max="9475" width="70.33203125" style="432" customWidth="1"/>
    <col min="9476" max="9476" width="17.6640625" style="432" customWidth="1"/>
    <col min="9477" max="9477" width="13.5" style="432" customWidth="1"/>
    <col min="9478" max="9729" width="9.33203125" style="432"/>
    <col min="9730" max="9730" width="11.33203125" style="432" customWidth="1"/>
    <col min="9731" max="9731" width="70.33203125" style="432" customWidth="1"/>
    <col min="9732" max="9732" width="17.6640625" style="432" customWidth="1"/>
    <col min="9733" max="9733" width="13.5" style="432" customWidth="1"/>
    <col min="9734" max="9985" width="9.33203125" style="432"/>
    <col min="9986" max="9986" width="11.33203125" style="432" customWidth="1"/>
    <col min="9987" max="9987" width="70.33203125" style="432" customWidth="1"/>
    <col min="9988" max="9988" width="17.6640625" style="432" customWidth="1"/>
    <col min="9989" max="9989" width="13.5" style="432" customWidth="1"/>
    <col min="9990" max="10241" width="9.33203125" style="432"/>
    <col min="10242" max="10242" width="11.33203125" style="432" customWidth="1"/>
    <col min="10243" max="10243" width="70.33203125" style="432" customWidth="1"/>
    <col min="10244" max="10244" width="17.6640625" style="432" customWidth="1"/>
    <col min="10245" max="10245" width="13.5" style="432" customWidth="1"/>
    <col min="10246" max="10497" width="9.33203125" style="432"/>
    <col min="10498" max="10498" width="11.33203125" style="432" customWidth="1"/>
    <col min="10499" max="10499" width="70.33203125" style="432" customWidth="1"/>
    <col min="10500" max="10500" width="17.6640625" style="432" customWidth="1"/>
    <col min="10501" max="10501" width="13.5" style="432" customWidth="1"/>
    <col min="10502" max="10753" width="9.33203125" style="432"/>
    <col min="10754" max="10754" width="11.33203125" style="432" customWidth="1"/>
    <col min="10755" max="10755" width="70.33203125" style="432" customWidth="1"/>
    <col min="10756" max="10756" width="17.6640625" style="432" customWidth="1"/>
    <col min="10757" max="10757" width="13.5" style="432" customWidth="1"/>
    <col min="10758" max="11009" width="9.33203125" style="432"/>
    <col min="11010" max="11010" width="11.33203125" style="432" customWidth="1"/>
    <col min="11011" max="11011" width="70.33203125" style="432" customWidth="1"/>
    <col min="11012" max="11012" width="17.6640625" style="432" customWidth="1"/>
    <col min="11013" max="11013" width="13.5" style="432" customWidth="1"/>
    <col min="11014" max="11265" width="9.33203125" style="432"/>
    <col min="11266" max="11266" width="11.33203125" style="432" customWidth="1"/>
    <col min="11267" max="11267" width="70.33203125" style="432" customWidth="1"/>
    <col min="11268" max="11268" width="17.6640625" style="432" customWidth="1"/>
    <col min="11269" max="11269" width="13.5" style="432" customWidth="1"/>
    <col min="11270" max="11521" width="9.33203125" style="432"/>
    <col min="11522" max="11522" width="11.33203125" style="432" customWidth="1"/>
    <col min="11523" max="11523" width="70.33203125" style="432" customWidth="1"/>
    <col min="11524" max="11524" width="17.6640625" style="432" customWidth="1"/>
    <col min="11525" max="11525" width="13.5" style="432" customWidth="1"/>
    <col min="11526" max="11777" width="9.33203125" style="432"/>
    <col min="11778" max="11778" width="11.33203125" style="432" customWidth="1"/>
    <col min="11779" max="11779" width="70.33203125" style="432" customWidth="1"/>
    <col min="11780" max="11780" width="17.6640625" style="432" customWidth="1"/>
    <col min="11781" max="11781" width="13.5" style="432" customWidth="1"/>
    <col min="11782" max="12033" width="9.33203125" style="432"/>
    <col min="12034" max="12034" width="11.33203125" style="432" customWidth="1"/>
    <col min="12035" max="12035" width="70.33203125" style="432" customWidth="1"/>
    <col min="12036" max="12036" width="17.6640625" style="432" customWidth="1"/>
    <col min="12037" max="12037" width="13.5" style="432" customWidth="1"/>
    <col min="12038" max="12289" width="9.33203125" style="432"/>
    <col min="12290" max="12290" width="11.33203125" style="432" customWidth="1"/>
    <col min="12291" max="12291" width="70.33203125" style="432" customWidth="1"/>
    <col min="12292" max="12292" width="17.6640625" style="432" customWidth="1"/>
    <col min="12293" max="12293" width="13.5" style="432" customWidth="1"/>
    <col min="12294" max="12545" width="9.33203125" style="432"/>
    <col min="12546" max="12546" width="11.33203125" style="432" customWidth="1"/>
    <col min="12547" max="12547" width="70.33203125" style="432" customWidth="1"/>
    <col min="12548" max="12548" width="17.6640625" style="432" customWidth="1"/>
    <col min="12549" max="12549" width="13.5" style="432" customWidth="1"/>
    <col min="12550" max="12801" width="9.33203125" style="432"/>
    <col min="12802" max="12802" width="11.33203125" style="432" customWidth="1"/>
    <col min="12803" max="12803" width="70.33203125" style="432" customWidth="1"/>
    <col min="12804" max="12804" width="17.6640625" style="432" customWidth="1"/>
    <col min="12805" max="12805" width="13.5" style="432" customWidth="1"/>
    <col min="12806" max="13057" width="9.33203125" style="432"/>
    <col min="13058" max="13058" width="11.33203125" style="432" customWidth="1"/>
    <col min="13059" max="13059" width="70.33203125" style="432" customWidth="1"/>
    <col min="13060" max="13060" width="17.6640625" style="432" customWidth="1"/>
    <col min="13061" max="13061" width="13.5" style="432" customWidth="1"/>
    <col min="13062" max="13313" width="9.33203125" style="432"/>
    <col min="13314" max="13314" width="11.33203125" style="432" customWidth="1"/>
    <col min="13315" max="13315" width="70.33203125" style="432" customWidth="1"/>
    <col min="13316" max="13316" width="17.6640625" style="432" customWidth="1"/>
    <col min="13317" max="13317" width="13.5" style="432" customWidth="1"/>
    <col min="13318" max="13569" width="9.33203125" style="432"/>
    <col min="13570" max="13570" width="11.33203125" style="432" customWidth="1"/>
    <col min="13571" max="13571" width="70.33203125" style="432" customWidth="1"/>
    <col min="13572" max="13572" width="17.6640625" style="432" customWidth="1"/>
    <col min="13573" max="13573" width="13.5" style="432" customWidth="1"/>
    <col min="13574" max="13825" width="9.33203125" style="432"/>
    <col min="13826" max="13826" width="11.33203125" style="432" customWidth="1"/>
    <col min="13827" max="13827" width="70.33203125" style="432" customWidth="1"/>
    <col min="13828" max="13828" width="17.6640625" style="432" customWidth="1"/>
    <col min="13829" max="13829" width="13.5" style="432" customWidth="1"/>
    <col min="13830" max="14081" width="9.33203125" style="432"/>
    <col min="14082" max="14082" width="11.33203125" style="432" customWidth="1"/>
    <col min="14083" max="14083" width="70.33203125" style="432" customWidth="1"/>
    <col min="14084" max="14084" width="17.6640625" style="432" customWidth="1"/>
    <col min="14085" max="14085" width="13.5" style="432" customWidth="1"/>
    <col min="14086" max="14337" width="9.33203125" style="432"/>
    <col min="14338" max="14338" width="11.33203125" style="432" customWidth="1"/>
    <col min="14339" max="14339" width="70.33203125" style="432" customWidth="1"/>
    <col min="14340" max="14340" width="17.6640625" style="432" customWidth="1"/>
    <col min="14341" max="14341" width="13.5" style="432" customWidth="1"/>
    <col min="14342" max="14593" width="9.33203125" style="432"/>
    <col min="14594" max="14594" width="11.33203125" style="432" customWidth="1"/>
    <col min="14595" max="14595" width="70.33203125" style="432" customWidth="1"/>
    <col min="14596" max="14596" width="17.6640625" style="432" customWidth="1"/>
    <col min="14597" max="14597" width="13.5" style="432" customWidth="1"/>
    <col min="14598" max="14849" width="9.33203125" style="432"/>
    <col min="14850" max="14850" width="11.33203125" style="432" customWidth="1"/>
    <col min="14851" max="14851" width="70.33203125" style="432" customWidth="1"/>
    <col min="14852" max="14852" width="17.6640625" style="432" customWidth="1"/>
    <col min="14853" max="14853" width="13.5" style="432" customWidth="1"/>
    <col min="14854" max="15105" width="9.33203125" style="432"/>
    <col min="15106" max="15106" width="11.33203125" style="432" customWidth="1"/>
    <col min="15107" max="15107" width="70.33203125" style="432" customWidth="1"/>
    <col min="15108" max="15108" width="17.6640625" style="432" customWidth="1"/>
    <col min="15109" max="15109" width="13.5" style="432" customWidth="1"/>
    <col min="15110" max="15361" width="9.33203125" style="432"/>
    <col min="15362" max="15362" width="11.33203125" style="432" customWidth="1"/>
    <col min="15363" max="15363" width="70.33203125" style="432" customWidth="1"/>
    <col min="15364" max="15364" width="17.6640625" style="432" customWidth="1"/>
    <col min="15365" max="15365" width="13.5" style="432" customWidth="1"/>
    <col min="15366" max="15617" width="9.33203125" style="432"/>
    <col min="15618" max="15618" width="11.33203125" style="432" customWidth="1"/>
    <col min="15619" max="15619" width="70.33203125" style="432" customWidth="1"/>
    <col min="15620" max="15620" width="17.6640625" style="432" customWidth="1"/>
    <col min="15621" max="15621" width="13.5" style="432" customWidth="1"/>
    <col min="15622" max="15873" width="9.33203125" style="432"/>
    <col min="15874" max="15874" width="11.33203125" style="432" customWidth="1"/>
    <col min="15875" max="15875" width="70.33203125" style="432" customWidth="1"/>
    <col min="15876" max="15876" width="17.6640625" style="432" customWidth="1"/>
    <col min="15877" max="15877" width="13.5" style="432" customWidth="1"/>
    <col min="15878" max="16129" width="9.33203125" style="432"/>
    <col min="16130" max="16130" width="11.33203125" style="432" customWidth="1"/>
    <col min="16131" max="16131" width="70.33203125" style="432" customWidth="1"/>
    <col min="16132" max="16132" width="17.6640625" style="432" customWidth="1"/>
    <col min="16133" max="16133" width="13.5" style="432" customWidth="1"/>
    <col min="16134" max="16384" width="9.33203125" style="432"/>
  </cols>
  <sheetData>
    <row r="1" spans="1:6" s="420" customFormat="1" ht="16.5" customHeight="1" thickBot="1" x14ac:dyDescent="0.25">
      <c r="A1" s="417"/>
      <c r="B1" s="418"/>
      <c r="C1" s="419"/>
      <c r="D1" s="419"/>
      <c r="E1" s="419"/>
      <c r="F1" s="419"/>
    </row>
    <row r="2" spans="1:6" s="423" customFormat="1" ht="21" customHeight="1" x14ac:dyDescent="0.2">
      <c r="A2" s="716" t="s">
        <v>43</v>
      </c>
      <c r="B2" s="421" t="s">
        <v>413</v>
      </c>
      <c r="C2" s="422"/>
      <c r="D2" s="422"/>
      <c r="E2" s="422"/>
      <c r="F2" s="422" t="s">
        <v>37</v>
      </c>
    </row>
    <row r="3" spans="1:6" s="423" customFormat="1" ht="16.5" thickBot="1" x14ac:dyDescent="0.25">
      <c r="A3" s="717"/>
      <c r="B3" s="424" t="s">
        <v>451</v>
      </c>
      <c r="C3" s="425"/>
      <c r="D3" s="425"/>
      <c r="E3" s="425"/>
      <c r="F3" s="425" t="s">
        <v>41</v>
      </c>
    </row>
    <row r="4" spans="1:6" s="428" customFormat="1" ht="15.95" customHeight="1" thickBot="1" x14ac:dyDescent="0.25">
      <c r="A4" s="426"/>
      <c r="B4" s="426"/>
      <c r="C4" s="427"/>
      <c r="D4" s="427"/>
      <c r="E4" s="427"/>
      <c r="F4" s="427" t="s">
        <v>452</v>
      </c>
    </row>
    <row r="5" spans="1:6" ht="39.950000000000003" customHeight="1" thickBot="1" x14ac:dyDescent="0.25">
      <c r="A5" s="429" t="s">
        <v>118</v>
      </c>
      <c r="B5" s="430" t="s">
        <v>408</v>
      </c>
      <c r="C5" s="551" t="s">
        <v>446</v>
      </c>
      <c r="D5" s="431" t="s">
        <v>490</v>
      </c>
      <c r="E5" s="608" t="s">
        <v>498</v>
      </c>
      <c r="F5" s="608" t="s">
        <v>491</v>
      </c>
    </row>
    <row r="6" spans="1:6" s="435" customFormat="1" ht="12.95" customHeight="1" thickBot="1" x14ac:dyDescent="0.25">
      <c r="A6" s="433"/>
      <c r="B6" s="434" t="s">
        <v>369</v>
      </c>
      <c r="C6" s="269" t="s">
        <v>370</v>
      </c>
      <c r="D6" s="315" t="s">
        <v>371</v>
      </c>
      <c r="E6" s="315" t="s">
        <v>372</v>
      </c>
      <c r="F6" s="315" t="s">
        <v>438</v>
      </c>
    </row>
    <row r="7" spans="1:6" s="435" customFormat="1" ht="15.95" customHeight="1" thickBot="1" x14ac:dyDescent="0.25">
      <c r="A7" s="436"/>
      <c r="B7" s="437" t="s">
        <v>38</v>
      </c>
      <c r="C7" s="438"/>
      <c r="D7" s="438"/>
      <c r="E7" s="438"/>
      <c r="F7" s="438"/>
    </row>
    <row r="8" spans="1:6" s="435" customFormat="1" ht="12" customHeight="1" thickBot="1" x14ac:dyDescent="0.25">
      <c r="A8" s="317" t="s">
        <v>4</v>
      </c>
      <c r="B8" s="318" t="s">
        <v>141</v>
      </c>
      <c r="C8" s="319">
        <f>+C9+C10+C11+C12+C13+C14</f>
        <v>1238436016</v>
      </c>
      <c r="D8" s="319">
        <f>+D9+D10+D11+D12+D13+D14</f>
        <v>0</v>
      </c>
      <c r="E8" s="319">
        <f>+E9+E10+E11+E12+E13+E14</f>
        <v>0</v>
      </c>
      <c r="F8" s="319">
        <f>+F9+F10+F11+F12+F13+F14</f>
        <v>1238436016</v>
      </c>
    </row>
    <row r="9" spans="1:6" s="439" customFormat="1" ht="12" customHeight="1" x14ac:dyDescent="0.2">
      <c r="A9" s="378" t="s">
        <v>59</v>
      </c>
      <c r="B9" s="322" t="s">
        <v>142</v>
      </c>
      <c r="C9" s="323">
        <v>362257530</v>
      </c>
      <c r="D9" s="323"/>
      <c r="E9" s="323"/>
      <c r="F9" s="323">
        <v>362257530</v>
      </c>
    </row>
    <row r="10" spans="1:6" s="440" customFormat="1" ht="12" customHeight="1" x14ac:dyDescent="0.2">
      <c r="A10" s="365" t="s">
        <v>60</v>
      </c>
      <c r="B10" s="325" t="s">
        <v>143</v>
      </c>
      <c r="C10" s="326">
        <v>508904688</v>
      </c>
      <c r="D10" s="326"/>
      <c r="E10" s="326"/>
      <c r="F10" s="326">
        <v>508904688</v>
      </c>
    </row>
    <row r="11" spans="1:6" s="440" customFormat="1" ht="12" customHeight="1" x14ac:dyDescent="0.2">
      <c r="A11" s="365" t="s">
        <v>61</v>
      </c>
      <c r="B11" s="325" t="s">
        <v>398</v>
      </c>
      <c r="C11" s="306">
        <v>344603826</v>
      </c>
      <c r="D11" s="306"/>
      <c r="E11" s="306"/>
      <c r="F11" s="306">
        <v>344603826</v>
      </c>
    </row>
    <row r="12" spans="1:6" s="440" customFormat="1" ht="12" customHeight="1" x14ac:dyDescent="0.2">
      <c r="A12" s="365" t="s">
        <v>62</v>
      </c>
      <c r="B12" s="325" t="s">
        <v>144</v>
      </c>
      <c r="C12" s="306">
        <v>22669972</v>
      </c>
      <c r="D12" s="306"/>
      <c r="E12" s="306"/>
      <c r="F12" s="306">
        <v>22669972</v>
      </c>
    </row>
    <row r="13" spans="1:6" s="440" customFormat="1" ht="12" customHeight="1" x14ac:dyDescent="0.2">
      <c r="A13" s="365" t="s">
        <v>79</v>
      </c>
      <c r="B13" s="325" t="s">
        <v>373</v>
      </c>
      <c r="C13" s="328"/>
      <c r="D13" s="328"/>
      <c r="E13" s="328"/>
      <c r="F13" s="328"/>
    </row>
    <row r="14" spans="1:6" s="439" customFormat="1" ht="12" customHeight="1" thickBot="1" x14ac:dyDescent="0.25">
      <c r="A14" s="372" t="s">
        <v>63</v>
      </c>
      <c r="B14" s="337" t="s">
        <v>316</v>
      </c>
      <c r="C14" s="441"/>
      <c r="D14" s="441"/>
      <c r="E14" s="441"/>
      <c r="F14" s="441"/>
    </row>
    <row r="15" spans="1:6" s="439" customFormat="1" ht="12" customHeight="1" thickBot="1" x14ac:dyDescent="0.25">
      <c r="A15" s="317" t="s">
        <v>5</v>
      </c>
      <c r="B15" s="331" t="s">
        <v>145</v>
      </c>
      <c r="C15" s="319">
        <f>+C16+C17+C18+C19+C20</f>
        <v>48145000</v>
      </c>
      <c r="D15" s="319">
        <f>+D16+D17+D18+D19+D20</f>
        <v>126457038</v>
      </c>
      <c r="E15" s="319">
        <f>+E16+E17+E18+E19+E20</f>
        <v>853334</v>
      </c>
      <c r="F15" s="319">
        <f>+F16+F17+F18+F19+F20</f>
        <v>175455372</v>
      </c>
    </row>
    <row r="16" spans="1:6" s="439" customFormat="1" ht="12" customHeight="1" x14ac:dyDescent="0.2">
      <c r="A16" s="378" t="s">
        <v>65</v>
      </c>
      <c r="B16" s="322" t="s">
        <v>146</v>
      </c>
      <c r="C16" s="332"/>
      <c r="D16" s="610">
        <v>36744534</v>
      </c>
      <c r="E16" s="610"/>
      <c r="F16" s="36">
        <f>C16+D16</f>
        <v>36744534</v>
      </c>
    </row>
    <row r="17" spans="1:6" s="439" customFormat="1" ht="12" customHeight="1" x14ac:dyDescent="0.2">
      <c r="A17" s="365" t="s">
        <v>66</v>
      </c>
      <c r="B17" s="325" t="s">
        <v>147</v>
      </c>
      <c r="C17" s="306"/>
      <c r="D17" s="31">
        <v>28998996</v>
      </c>
      <c r="E17" s="31">
        <v>853334</v>
      </c>
      <c r="F17" s="36">
        <f>C17+D17+E17</f>
        <v>29852330</v>
      </c>
    </row>
    <row r="18" spans="1:6" s="439" customFormat="1" ht="12" customHeight="1" x14ac:dyDescent="0.2">
      <c r="A18" s="365" t="s">
        <v>67</v>
      </c>
      <c r="B18" s="325" t="s">
        <v>432</v>
      </c>
      <c r="C18" s="306"/>
      <c r="D18" s="31"/>
      <c r="E18" s="31"/>
      <c r="F18" s="306"/>
    </row>
    <row r="19" spans="1:6" s="439" customFormat="1" ht="12" customHeight="1" x14ac:dyDescent="0.2">
      <c r="A19" s="365" t="s">
        <v>68</v>
      </c>
      <c r="B19" s="325" t="s">
        <v>309</v>
      </c>
      <c r="C19" s="306"/>
      <c r="D19" s="31">
        <v>60713508</v>
      </c>
      <c r="E19" s="31"/>
      <c r="F19" s="36">
        <f>C19+D19</f>
        <v>60713508</v>
      </c>
    </row>
    <row r="20" spans="1:6" s="439" customFormat="1" ht="12" customHeight="1" x14ac:dyDescent="0.2">
      <c r="A20" s="365" t="s">
        <v>69</v>
      </c>
      <c r="B20" s="325" t="s">
        <v>148</v>
      </c>
      <c r="C20" s="326">
        <v>48145000</v>
      </c>
      <c r="D20" s="30"/>
      <c r="E20" s="30"/>
      <c r="F20" s="326">
        <v>48145000</v>
      </c>
    </row>
    <row r="21" spans="1:6" s="440" customFormat="1" ht="12" customHeight="1" thickBot="1" x14ac:dyDescent="0.25">
      <c r="A21" s="372" t="s">
        <v>75</v>
      </c>
      <c r="B21" s="337" t="s">
        <v>149</v>
      </c>
      <c r="C21" s="335"/>
      <c r="D21" s="335"/>
      <c r="E21" s="335"/>
      <c r="F21" s="335"/>
    </row>
    <row r="22" spans="1:6" s="440" customFormat="1" ht="12" customHeight="1" thickBot="1" x14ac:dyDescent="0.25">
      <c r="A22" s="317" t="s">
        <v>6</v>
      </c>
      <c r="B22" s="318" t="s">
        <v>150</v>
      </c>
      <c r="C22" s="442"/>
      <c r="D22" s="41">
        <v>29836344</v>
      </c>
      <c r="E22" s="41"/>
      <c r="F22" s="41">
        <f>C22+D22</f>
        <v>29836344</v>
      </c>
    </row>
    <row r="23" spans="1:6" s="440" customFormat="1" ht="12" customHeight="1" x14ac:dyDescent="0.2">
      <c r="A23" s="378" t="s">
        <v>48</v>
      </c>
      <c r="B23" s="322" t="s">
        <v>151</v>
      </c>
      <c r="C23" s="443"/>
      <c r="D23" s="443"/>
      <c r="E23" s="443"/>
      <c r="F23" s="443"/>
    </row>
    <row r="24" spans="1:6" s="439" customFormat="1" ht="12" customHeight="1" x14ac:dyDescent="0.2">
      <c r="A24" s="365" t="s">
        <v>49</v>
      </c>
      <c r="B24" s="325" t="s">
        <v>152</v>
      </c>
      <c r="C24" s="306"/>
      <c r="D24" s="306"/>
      <c r="E24" s="306"/>
      <c r="F24" s="306"/>
    </row>
    <row r="25" spans="1:6" s="440" customFormat="1" ht="12" customHeight="1" x14ac:dyDescent="0.2">
      <c r="A25" s="365" t="s">
        <v>50</v>
      </c>
      <c r="B25" s="325" t="s">
        <v>310</v>
      </c>
      <c r="C25" s="306"/>
      <c r="D25" s="306"/>
      <c r="E25" s="306"/>
      <c r="F25" s="306"/>
    </row>
    <row r="26" spans="1:6" s="440" customFormat="1" ht="12" customHeight="1" x14ac:dyDescent="0.2">
      <c r="A26" s="365" t="s">
        <v>51</v>
      </c>
      <c r="B26" s="325" t="s">
        <v>311</v>
      </c>
      <c r="C26" s="306"/>
      <c r="D26" s="306"/>
      <c r="E26" s="306"/>
      <c r="F26" s="306"/>
    </row>
    <row r="27" spans="1:6" s="440" customFormat="1" ht="12" customHeight="1" x14ac:dyDescent="0.2">
      <c r="A27" s="365" t="s">
        <v>91</v>
      </c>
      <c r="B27" s="325" t="s">
        <v>153</v>
      </c>
      <c r="C27" s="326"/>
      <c r="D27" s="31">
        <v>29836344</v>
      </c>
      <c r="E27" s="31"/>
      <c r="F27" s="36">
        <f>C27+D27</f>
        <v>29836344</v>
      </c>
    </row>
    <row r="28" spans="1:6" s="440" customFormat="1" ht="12" customHeight="1" thickBot="1" x14ac:dyDescent="0.25">
      <c r="A28" s="372" t="s">
        <v>92</v>
      </c>
      <c r="B28" s="337" t="s">
        <v>154</v>
      </c>
      <c r="C28" s="335"/>
      <c r="D28" s="335"/>
      <c r="E28" s="335"/>
      <c r="F28" s="335"/>
    </row>
    <row r="29" spans="1:6" s="440" customFormat="1" ht="12" customHeight="1" thickBot="1" x14ac:dyDescent="0.25">
      <c r="A29" s="317" t="s">
        <v>93</v>
      </c>
      <c r="B29" s="318" t="s">
        <v>407</v>
      </c>
      <c r="C29" s="338">
        <f>SUM(C30:C36)</f>
        <v>985290000</v>
      </c>
      <c r="D29" s="338">
        <f>SUM(D30:D36)</f>
        <v>0</v>
      </c>
      <c r="E29" s="338">
        <f>SUM(E30:E36)</f>
        <v>0</v>
      </c>
      <c r="F29" s="338">
        <f>SUM(F30:F36)</f>
        <v>985290000</v>
      </c>
    </row>
    <row r="30" spans="1:6" s="440" customFormat="1" ht="12" customHeight="1" x14ac:dyDescent="0.2">
      <c r="A30" s="378" t="s">
        <v>155</v>
      </c>
      <c r="B30" s="322" t="s">
        <v>403</v>
      </c>
      <c r="C30" s="28">
        <v>50000000</v>
      </c>
      <c r="D30" s="28"/>
      <c r="E30" s="28"/>
      <c r="F30" s="28">
        <v>50000000</v>
      </c>
    </row>
    <row r="31" spans="1:6" s="440" customFormat="1" ht="12" customHeight="1" x14ac:dyDescent="0.2">
      <c r="A31" s="365" t="s">
        <v>156</v>
      </c>
      <c r="B31" s="325" t="s">
        <v>414</v>
      </c>
      <c r="C31" s="31">
        <v>43000000</v>
      </c>
      <c r="D31" s="31"/>
      <c r="E31" s="31"/>
      <c r="F31" s="31">
        <v>43000000</v>
      </c>
    </row>
    <row r="32" spans="1:6" s="440" customFormat="1" ht="12" customHeight="1" x14ac:dyDescent="0.2">
      <c r="A32" s="365" t="s">
        <v>157</v>
      </c>
      <c r="B32" s="325" t="s">
        <v>404</v>
      </c>
      <c r="C32" s="31">
        <v>885120000</v>
      </c>
      <c r="D32" s="31"/>
      <c r="E32" s="31"/>
      <c r="F32" s="31">
        <v>885120000</v>
      </c>
    </row>
    <row r="33" spans="1:6" s="440" customFormat="1" ht="12" customHeight="1" x14ac:dyDescent="0.2">
      <c r="A33" s="365" t="s">
        <v>158</v>
      </c>
      <c r="B33" s="325" t="s">
        <v>405</v>
      </c>
      <c r="C33" s="31">
        <v>1000000</v>
      </c>
      <c r="D33" s="31"/>
      <c r="E33" s="31"/>
      <c r="F33" s="31">
        <v>1000000</v>
      </c>
    </row>
    <row r="34" spans="1:6" s="440" customFormat="1" ht="12" customHeight="1" x14ac:dyDescent="0.2">
      <c r="A34" s="365" t="s">
        <v>400</v>
      </c>
      <c r="B34" s="325" t="s">
        <v>159</v>
      </c>
      <c r="C34" s="253">
        <v>0</v>
      </c>
      <c r="D34" s="253"/>
      <c r="E34" s="253"/>
      <c r="F34" s="253">
        <v>0</v>
      </c>
    </row>
    <row r="35" spans="1:6" s="440" customFormat="1" ht="12" customHeight="1" x14ac:dyDescent="0.2">
      <c r="A35" s="365" t="s">
        <v>401</v>
      </c>
      <c r="B35" s="325" t="s">
        <v>160</v>
      </c>
      <c r="C35" s="31">
        <v>50000</v>
      </c>
      <c r="D35" s="31"/>
      <c r="E35" s="31"/>
      <c r="F35" s="31">
        <v>50000</v>
      </c>
    </row>
    <row r="36" spans="1:6" s="440" customFormat="1" ht="12" customHeight="1" thickBot="1" x14ac:dyDescent="0.25">
      <c r="A36" s="372" t="s">
        <v>402</v>
      </c>
      <c r="B36" s="341" t="s">
        <v>161</v>
      </c>
      <c r="C36" s="39">
        <v>6120000</v>
      </c>
      <c r="D36" s="39"/>
      <c r="E36" s="39"/>
      <c r="F36" s="39">
        <v>6120000</v>
      </c>
    </row>
    <row r="37" spans="1:6" s="440" customFormat="1" ht="12" customHeight="1" thickBot="1" x14ac:dyDescent="0.25">
      <c r="A37" s="317" t="s">
        <v>8</v>
      </c>
      <c r="B37" s="318" t="s">
        <v>317</v>
      </c>
      <c r="C37" s="319">
        <f>SUM(C38:C48)</f>
        <v>221025000</v>
      </c>
      <c r="D37" s="319">
        <f>SUM(D38:D48)</f>
        <v>4182000</v>
      </c>
      <c r="E37" s="319">
        <f>SUM(E38:E48)</f>
        <v>3278000</v>
      </c>
      <c r="F37" s="319">
        <f>SUM(F38:F48)</f>
        <v>228485000</v>
      </c>
    </row>
    <row r="38" spans="1:6" s="440" customFormat="1" ht="12" customHeight="1" x14ac:dyDescent="0.2">
      <c r="A38" s="378" t="s">
        <v>52</v>
      </c>
      <c r="B38" s="322" t="s">
        <v>164</v>
      </c>
      <c r="C38" s="443"/>
      <c r="D38" s="443"/>
      <c r="E38" s="443"/>
      <c r="F38" s="443"/>
    </row>
    <row r="39" spans="1:6" s="440" customFormat="1" ht="12" customHeight="1" x14ac:dyDescent="0.2">
      <c r="A39" s="365" t="s">
        <v>53</v>
      </c>
      <c r="B39" s="325" t="s">
        <v>165</v>
      </c>
      <c r="C39" s="30">
        <v>66990000</v>
      </c>
      <c r="D39" s="30"/>
      <c r="E39" s="30"/>
      <c r="F39" s="30">
        <v>66990000</v>
      </c>
    </row>
    <row r="40" spans="1:6" s="440" customFormat="1" ht="12" customHeight="1" x14ac:dyDescent="0.2">
      <c r="A40" s="365" t="s">
        <v>54</v>
      </c>
      <c r="B40" s="325" t="s">
        <v>166</v>
      </c>
      <c r="C40" s="30">
        <v>27128000</v>
      </c>
      <c r="D40" s="30"/>
      <c r="E40" s="30"/>
      <c r="F40" s="30">
        <v>27128000</v>
      </c>
    </row>
    <row r="41" spans="1:6" s="440" customFormat="1" ht="12" customHeight="1" x14ac:dyDescent="0.2">
      <c r="A41" s="365" t="s">
        <v>95</v>
      </c>
      <c r="B41" s="325" t="s">
        <v>167</v>
      </c>
      <c r="C41" s="30">
        <v>44000000</v>
      </c>
      <c r="D41" s="30"/>
      <c r="E41" s="30"/>
      <c r="F41" s="30">
        <v>44000000</v>
      </c>
    </row>
    <row r="42" spans="1:6" s="440" customFormat="1" ht="12" customHeight="1" x14ac:dyDescent="0.2">
      <c r="A42" s="365" t="s">
        <v>96</v>
      </c>
      <c r="B42" s="325" t="s">
        <v>168</v>
      </c>
      <c r="C42" s="30">
        <v>44000000</v>
      </c>
      <c r="D42" s="30"/>
      <c r="E42" s="30"/>
      <c r="F42" s="30">
        <v>44000000</v>
      </c>
    </row>
    <row r="43" spans="1:6" s="440" customFormat="1" ht="12" customHeight="1" x14ac:dyDescent="0.2">
      <c r="A43" s="365" t="s">
        <v>97</v>
      </c>
      <c r="B43" s="325" t="s">
        <v>169</v>
      </c>
      <c r="C43" s="30">
        <v>24407000</v>
      </c>
      <c r="D43" s="30"/>
      <c r="E43" s="30"/>
      <c r="F43" s="30">
        <v>24407000</v>
      </c>
    </row>
    <row r="44" spans="1:6" s="440" customFormat="1" ht="12" customHeight="1" x14ac:dyDescent="0.2">
      <c r="A44" s="365" t="s">
        <v>98</v>
      </c>
      <c r="B44" s="325" t="s">
        <v>170</v>
      </c>
      <c r="C44" s="72"/>
      <c r="D44" s="253">
        <v>4182000</v>
      </c>
      <c r="E44" s="616">
        <v>3278000</v>
      </c>
      <c r="F44" s="36">
        <f>C44+D44+E44</f>
        <v>7460000</v>
      </c>
    </row>
    <row r="45" spans="1:6" s="440" customFormat="1" ht="12" customHeight="1" x14ac:dyDescent="0.2">
      <c r="A45" s="365" t="s">
        <v>99</v>
      </c>
      <c r="B45" s="325" t="s">
        <v>406</v>
      </c>
      <c r="C45" s="109"/>
      <c r="D45" s="109"/>
      <c r="E45" s="109"/>
      <c r="F45" s="109"/>
    </row>
    <row r="46" spans="1:6" s="440" customFormat="1" ht="12" customHeight="1" x14ac:dyDescent="0.2">
      <c r="A46" s="365" t="s">
        <v>162</v>
      </c>
      <c r="B46" s="325" t="s">
        <v>172</v>
      </c>
      <c r="C46" s="128"/>
      <c r="D46" s="128"/>
      <c r="E46" s="128"/>
      <c r="F46" s="128"/>
    </row>
    <row r="47" spans="1:6" s="440" customFormat="1" ht="12" customHeight="1" x14ac:dyDescent="0.2">
      <c r="A47" s="372" t="s">
        <v>163</v>
      </c>
      <c r="B47" s="337" t="s">
        <v>319</v>
      </c>
      <c r="C47" s="128"/>
      <c r="D47" s="128"/>
      <c r="E47" s="128"/>
      <c r="F47" s="128"/>
    </row>
    <row r="48" spans="1:6" s="440" customFormat="1" ht="12" customHeight="1" thickBot="1" x14ac:dyDescent="0.25">
      <c r="A48" s="372" t="s">
        <v>318</v>
      </c>
      <c r="B48" s="337" t="s">
        <v>173</v>
      </c>
      <c r="C48" s="47">
        <v>14500000</v>
      </c>
      <c r="D48" s="47"/>
      <c r="E48" s="47"/>
      <c r="F48" s="47">
        <v>14500000</v>
      </c>
    </row>
    <row r="49" spans="1:6" s="440" customFormat="1" ht="12" customHeight="1" thickBot="1" x14ac:dyDescent="0.25">
      <c r="A49" s="317" t="s">
        <v>9</v>
      </c>
      <c r="B49" s="318" t="s">
        <v>174</v>
      </c>
      <c r="C49" s="319">
        <f>SUM(C50:C54)</f>
        <v>0</v>
      </c>
      <c r="D49" s="319">
        <f>SUM(D50:D54)</f>
        <v>0</v>
      </c>
      <c r="E49" s="319">
        <f>SUM(E50:E54)</f>
        <v>0</v>
      </c>
      <c r="F49" s="319">
        <f>SUM(F50:F54)</f>
        <v>0</v>
      </c>
    </row>
    <row r="50" spans="1:6" s="440" customFormat="1" ht="12" customHeight="1" x14ac:dyDescent="0.2">
      <c r="A50" s="378" t="s">
        <v>55</v>
      </c>
      <c r="B50" s="322" t="s">
        <v>178</v>
      </c>
      <c r="C50" s="332"/>
      <c r="D50" s="332"/>
      <c r="E50" s="332"/>
      <c r="F50" s="332"/>
    </row>
    <row r="51" spans="1:6" s="440" customFormat="1" ht="12" customHeight="1" x14ac:dyDescent="0.2">
      <c r="A51" s="365" t="s">
        <v>56</v>
      </c>
      <c r="B51" s="325" t="s">
        <v>179</v>
      </c>
      <c r="C51" s="306"/>
      <c r="D51" s="306"/>
      <c r="E51" s="306"/>
      <c r="F51" s="306"/>
    </row>
    <row r="52" spans="1:6" s="440" customFormat="1" ht="12" customHeight="1" x14ac:dyDescent="0.2">
      <c r="A52" s="365" t="s">
        <v>175</v>
      </c>
      <c r="B52" s="325" t="s">
        <v>180</v>
      </c>
      <c r="C52" s="306"/>
      <c r="D52" s="306"/>
      <c r="E52" s="306"/>
      <c r="F52" s="306"/>
    </row>
    <row r="53" spans="1:6" s="440" customFormat="1" ht="12" customHeight="1" x14ac:dyDescent="0.2">
      <c r="A53" s="365" t="s">
        <v>176</v>
      </c>
      <c r="B53" s="325" t="s">
        <v>181</v>
      </c>
      <c r="C53" s="306"/>
      <c r="D53" s="306"/>
      <c r="E53" s="306"/>
      <c r="F53" s="306"/>
    </row>
    <row r="54" spans="1:6" s="440" customFormat="1" ht="12" customHeight="1" thickBot="1" x14ac:dyDescent="0.25">
      <c r="A54" s="372" t="s">
        <v>177</v>
      </c>
      <c r="B54" s="337" t="s">
        <v>182</v>
      </c>
      <c r="C54" s="335"/>
      <c r="D54" s="335"/>
      <c r="E54" s="335"/>
      <c r="F54" s="335"/>
    </row>
    <row r="55" spans="1:6" s="440" customFormat="1" ht="12" customHeight="1" thickBot="1" x14ac:dyDescent="0.25">
      <c r="A55" s="317" t="s">
        <v>100</v>
      </c>
      <c r="B55" s="318" t="s">
        <v>183</v>
      </c>
      <c r="C55" s="442"/>
      <c r="D55" s="442"/>
      <c r="E55" s="442"/>
      <c r="F55" s="442"/>
    </row>
    <row r="56" spans="1:6" s="440" customFormat="1" ht="12" customHeight="1" x14ac:dyDescent="0.2">
      <c r="A56" s="378" t="s">
        <v>57</v>
      </c>
      <c r="B56" s="322" t="s">
        <v>184</v>
      </c>
      <c r="C56" s="332"/>
      <c r="D56" s="332"/>
      <c r="E56" s="332"/>
      <c r="F56" s="332"/>
    </row>
    <row r="57" spans="1:6" s="440" customFormat="1" ht="12" customHeight="1" x14ac:dyDescent="0.2">
      <c r="A57" s="365" t="s">
        <v>58</v>
      </c>
      <c r="B57" s="325" t="s">
        <v>312</v>
      </c>
      <c r="C57" s="306"/>
      <c r="D57" s="306"/>
      <c r="E57" s="306"/>
      <c r="F57" s="306"/>
    </row>
    <row r="58" spans="1:6" s="440" customFormat="1" ht="12" customHeight="1" x14ac:dyDescent="0.2">
      <c r="A58" s="365" t="s">
        <v>187</v>
      </c>
      <c r="B58" s="325" t="s">
        <v>185</v>
      </c>
      <c r="C58" s="306"/>
      <c r="D58" s="306"/>
      <c r="E58" s="306"/>
      <c r="F58" s="306"/>
    </row>
    <row r="59" spans="1:6" s="440" customFormat="1" ht="12" customHeight="1" thickBot="1" x14ac:dyDescent="0.25">
      <c r="A59" s="372" t="s">
        <v>188</v>
      </c>
      <c r="B59" s="337" t="s">
        <v>186</v>
      </c>
      <c r="C59" s="335"/>
      <c r="D59" s="335"/>
      <c r="E59" s="335"/>
      <c r="F59" s="335"/>
    </row>
    <row r="60" spans="1:6" s="440" customFormat="1" ht="12" customHeight="1" thickBot="1" x14ac:dyDescent="0.25">
      <c r="A60" s="317" t="s">
        <v>11</v>
      </c>
      <c r="B60" s="331" t="s">
        <v>189</v>
      </c>
      <c r="C60" s="319">
        <f>SUM(C61:C63)</f>
        <v>0</v>
      </c>
      <c r="D60" s="319">
        <f>SUM(D61:D63)</f>
        <v>0</v>
      </c>
      <c r="E60" s="319">
        <f>SUM(E61:E63)</f>
        <v>0</v>
      </c>
      <c r="F60" s="319">
        <f>SUM(F61:F63)</f>
        <v>0</v>
      </c>
    </row>
    <row r="61" spans="1:6" s="440" customFormat="1" ht="12" customHeight="1" x14ac:dyDescent="0.2">
      <c r="A61" s="378" t="s">
        <v>101</v>
      </c>
      <c r="B61" s="322" t="s">
        <v>191</v>
      </c>
      <c r="C61" s="332"/>
      <c r="D61" s="332"/>
      <c r="E61" s="332"/>
      <c r="F61" s="332"/>
    </row>
    <row r="62" spans="1:6" s="440" customFormat="1" ht="12" customHeight="1" x14ac:dyDescent="0.2">
      <c r="A62" s="365" t="s">
        <v>102</v>
      </c>
      <c r="B62" s="325" t="s">
        <v>313</v>
      </c>
      <c r="C62" s="306"/>
      <c r="D62" s="306"/>
      <c r="E62" s="306"/>
      <c r="F62" s="306"/>
    </row>
    <row r="63" spans="1:6" s="440" customFormat="1" ht="12" customHeight="1" x14ac:dyDescent="0.2">
      <c r="A63" s="365" t="s">
        <v>123</v>
      </c>
      <c r="B63" s="325" t="s">
        <v>192</v>
      </c>
      <c r="C63" s="306"/>
      <c r="D63" s="306"/>
      <c r="E63" s="306"/>
      <c r="F63" s="306"/>
    </row>
    <row r="64" spans="1:6" s="440" customFormat="1" ht="12" customHeight="1" thickBot="1" x14ac:dyDescent="0.25">
      <c r="A64" s="372" t="s">
        <v>190</v>
      </c>
      <c r="B64" s="337" t="s">
        <v>193</v>
      </c>
      <c r="C64" s="335"/>
      <c r="D64" s="335"/>
      <c r="E64" s="335"/>
      <c r="F64" s="335"/>
    </row>
    <row r="65" spans="1:6" s="440" customFormat="1" ht="12" customHeight="1" thickBot="1" x14ac:dyDescent="0.25">
      <c r="A65" s="317" t="s">
        <v>12</v>
      </c>
      <c r="B65" s="318" t="s">
        <v>194</v>
      </c>
      <c r="C65" s="338">
        <f>+C8+C15+C22+C29+C37+C49+C55+C60</f>
        <v>2492896016</v>
      </c>
      <c r="D65" s="338">
        <f>+D8+D15+D22+D29+D37+D49+D55+D60</f>
        <v>160475382</v>
      </c>
      <c r="E65" s="338">
        <f>+E8+E15+E22+E29+E37+E49+E55+E60</f>
        <v>4131334</v>
      </c>
      <c r="F65" s="338">
        <f>+F8+F15+F22+F29+F37+F49+F55+F60</f>
        <v>2657502732</v>
      </c>
    </row>
    <row r="66" spans="1:6" s="440" customFormat="1" ht="12" customHeight="1" thickBot="1" x14ac:dyDescent="0.2">
      <c r="A66" s="445" t="s">
        <v>285</v>
      </c>
      <c r="B66" s="331" t="s">
        <v>196</v>
      </c>
      <c r="C66" s="442"/>
      <c r="D66" s="442"/>
      <c r="E66" s="442"/>
      <c r="F66" s="442"/>
    </row>
    <row r="67" spans="1:6" s="440" customFormat="1" ht="12" customHeight="1" x14ac:dyDescent="0.2">
      <c r="A67" s="378" t="s">
        <v>227</v>
      </c>
      <c r="B67" s="322" t="s">
        <v>197</v>
      </c>
      <c r="C67" s="332"/>
      <c r="D67" s="332"/>
      <c r="E67" s="332"/>
      <c r="F67" s="332"/>
    </row>
    <row r="68" spans="1:6" s="440" customFormat="1" ht="12" customHeight="1" x14ac:dyDescent="0.2">
      <c r="A68" s="365" t="s">
        <v>236</v>
      </c>
      <c r="B68" s="325" t="s">
        <v>198</v>
      </c>
      <c r="C68" s="306"/>
      <c r="D68" s="306"/>
      <c r="E68" s="306"/>
      <c r="F68" s="306"/>
    </row>
    <row r="69" spans="1:6" s="440" customFormat="1" ht="12" customHeight="1" thickBot="1" x14ac:dyDescent="0.25">
      <c r="A69" s="372" t="s">
        <v>237</v>
      </c>
      <c r="B69" s="446" t="s">
        <v>199</v>
      </c>
      <c r="C69" s="335"/>
      <c r="D69" s="335"/>
      <c r="E69" s="335"/>
      <c r="F69" s="335"/>
    </row>
    <row r="70" spans="1:6" s="440" customFormat="1" ht="12" customHeight="1" thickBot="1" x14ac:dyDescent="0.2">
      <c r="A70" s="445" t="s">
        <v>200</v>
      </c>
      <c r="B70" s="331" t="s">
        <v>201</v>
      </c>
      <c r="C70" s="442"/>
      <c r="D70" s="442"/>
      <c r="E70" s="442"/>
      <c r="F70" s="442"/>
    </row>
    <row r="71" spans="1:6" s="440" customFormat="1" ht="12" customHeight="1" x14ac:dyDescent="0.2">
      <c r="A71" s="378" t="s">
        <v>80</v>
      </c>
      <c r="B71" s="322" t="s">
        <v>202</v>
      </c>
      <c r="C71" s="332"/>
      <c r="D71" s="332"/>
      <c r="E71" s="332"/>
      <c r="F71" s="332"/>
    </row>
    <row r="72" spans="1:6" s="440" customFormat="1" ht="12" customHeight="1" x14ac:dyDescent="0.2">
      <c r="A72" s="365" t="s">
        <v>81</v>
      </c>
      <c r="B72" s="325" t="s">
        <v>203</v>
      </c>
      <c r="C72" s="306"/>
      <c r="D72" s="306"/>
      <c r="E72" s="306"/>
      <c r="F72" s="306"/>
    </row>
    <row r="73" spans="1:6" s="440" customFormat="1" ht="12" customHeight="1" x14ac:dyDescent="0.2">
      <c r="A73" s="365" t="s">
        <v>228</v>
      </c>
      <c r="B73" s="325" t="s">
        <v>204</v>
      </c>
      <c r="C73" s="306"/>
      <c r="D73" s="306"/>
      <c r="E73" s="306"/>
      <c r="F73" s="306"/>
    </row>
    <row r="74" spans="1:6" s="440" customFormat="1" ht="12" customHeight="1" thickBot="1" x14ac:dyDescent="0.25">
      <c r="A74" s="372" t="s">
        <v>229</v>
      </c>
      <c r="B74" s="337" t="s">
        <v>205</v>
      </c>
      <c r="C74" s="335"/>
      <c r="D74" s="335"/>
      <c r="E74" s="335"/>
      <c r="F74" s="335"/>
    </row>
    <row r="75" spans="1:6" s="440" customFormat="1" ht="12" customHeight="1" thickBot="1" x14ac:dyDescent="0.2">
      <c r="A75" s="445" t="s">
        <v>206</v>
      </c>
      <c r="B75" s="331" t="s">
        <v>207</v>
      </c>
      <c r="C75" s="319">
        <f>SUM(C76:C77)</f>
        <v>400000000</v>
      </c>
      <c r="D75" s="319">
        <f>SUM(D76:D77)</f>
        <v>-63357724</v>
      </c>
      <c r="E75" s="319">
        <f>SUM(E76:E77)</f>
        <v>0</v>
      </c>
      <c r="F75" s="319">
        <f>SUM(F76:F77)</f>
        <v>336642276</v>
      </c>
    </row>
    <row r="76" spans="1:6" s="440" customFormat="1" ht="12" customHeight="1" x14ac:dyDescent="0.2">
      <c r="A76" s="378" t="s">
        <v>230</v>
      </c>
      <c r="B76" s="322" t="s">
        <v>208</v>
      </c>
      <c r="C76" s="411">
        <v>400000000</v>
      </c>
      <c r="D76" s="70">
        <v>-63357724</v>
      </c>
      <c r="E76" s="70"/>
      <c r="F76" s="36">
        <f>C76+D76</f>
        <v>336642276</v>
      </c>
    </row>
    <row r="77" spans="1:6" s="440" customFormat="1" ht="12" customHeight="1" thickBot="1" x14ac:dyDescent="0.25">
      <c r="A77" s="372" t="s">
        <v>231</v>
      </c>
      <c r="B77" s="337" t="s">
        <v>209</v>
      </c>
      <c r="C77" s="335"/>
      <c r="D77" s="335"/>
      <c r="E77" s="335"/>
      <c r="F77" s="335"/>
    </row>
    <row r="78" spans="1:6" s="439" customFormat="1" ht="12" customHeight="1" thickBot="1" x14ac:dyDescent="0.2">
      <c r="A78" s="445" t="s">
        <v>210</v>
      </c>
      <c r="B78" s="331" t="s">
        <v>211</v>
      </c>
      <c r="C78" s="442"/>
      <c r="D78" s="442"/>
      <c r="E78" s="442"/>
      <c r="F78" s="442"/>
    </row>
    <row r="79" spans="1:6" s="440" customFormat="1" ht="12" customHeight="1" x14ac:dyDescent="0.2">
      <c r="A79" s="378" t="s">
        <v>232</v>
      </c>
      <c r="B79" s="322" t="s">
        <v>212</v>
      </c>
      <c r="C79" s="332"/>
      <c r="D79" s="332"/>
      <c r="E79" s="332"/>
      <c r="F79" s="332"/>
    </row>
    <row r="80" spans="1:6" s="440" customFormat="1" ht="12" customHeight="1" x14ac:dyDescent="0.2">
      <c r="A80" s="365" t="s">
        <v>233</v>
      </c>
      <c r="B80" s="325" t="s">
        <v>213</v>
      </c>
      <c r="C80" s="306"/>
      <c r="D80" s="306"/>
      <c r="E80" s="306"/>
      <c r="F80" s="306"/>
    </row>
    <row r="81" spans="1:6" s="440" customFormat="1" ht="12" customHeight="1" thickBot="1" x14ac:dyDescent="0.25">
      <c r="A81" s="372" t="s">
        <v>234</v>
      </c>
      <c r="B81" s="337" t="s">
        <v>214</v>
      </c>
      <c r="C81" s="335"/>
      <c r="D81" s="335"/>
      <c r="E81" s="335"/>
      <c r="F81" s="335"/>
    </row>
    <row r="82" spans="1:6" s="440" customFormat="1" ht="12" customHeight="1" thickBot="1" x14ac:dyDescent="0.2">
      <c r="A82" s="445" t="s">
        <v>215</v>
      </c>
      <c r="B82" s="331" t="s">
        <v>235</v>
      </c>
      <c r="C82" s="442"/>
      <c r="D82" s="442"/>
      <c r="E82" s="442"/>
      <c r="F82" s="442"/>
    </row>
    <row r="83" spans="1:6" s="440" customFormat="1" ht="12" customHeight="1" x14ac:dyDescent="0.2">
      <c r="A83" s="398" t="s">
        <v>216</v>
      </c>
      <c r="B83" s="322" t="s">
        <v>217</v>
      </c>
      <c r="C83" s="332"/>
      <c r="D83" s="332"/>
      <c r="E83" s="332"/>
      <c r="F83" s="332"/>
    </row>
    <row r="84" spans="1:6" s="440" customFormat="1" ht="12" customHeight="1" x14ac:dyDescent="0.2">
      <c r="A84" s="399" t="s">
        <v>218</v>
      </c>
      <c r="B84" s="325" t="s">
        <v>219</v>
      </c>
      <c r="C84" s="306"/>
      <c r="D84" s="306"/>
      <c r="E84" s="306"/>
      <c r="F84" s="306"/>
    </row>
    <row r="85" spans="1:6" s="440" customFormat="1" ht="12" customHeight="1" x14ac:dyDescent="0.2">
      <c r="A85" s="399" t="s">
        <v>220</v>
      </c>
      <c r="B85" s="325" t="s">
        <v>221</v>
      </c>
      <c r="C85" s="306"/>
      <c r="D85" s="306"/>
      <c r="E85" s="306"/>
      <c r="F85" s="306"/>
    </row>
    <row r="86" spans="1:6" s="439" customFormat="1" ht="12" customHeight="1" thickBot="1" x14ac:dyDescent="0.25">
      <c r="A86" s="400" t="s">
        <v>222</v>
      </c>
      <c r="B86" s="337" t="s">
        <v>223</v>
      </c>
      <c r="C86" s="335"/>
      <c r="D86" s="335"/>
      <c r="E86" s="335"/>
      <c r="F86" s="335"/>
    </row>
    <row r="87" spans="1:6" s="439" customFormat="1" ht="12" customHeight="1" thickBot="1" x14ac:dyDescent="0.2">
      <c r="A87" s="445" t="s">
        <v>224</v>
      </c>
      <c r="B87" s="331" t="s">
        <v>358</v>
      </c>
      <c r="C87" s="346"/>
      <c r="D87" s="346"/>
      <c r="E87" s="346"/>
      <c r="F87" s="346"/>
    </row>
    <row r="88" spans="1:6" s="439" customFormat="1" ht="12" customHeight="1" thickBot="1" x14ac:dyDescent="0.2">
      <c r="A88" s="445" t="s">
        <v>374</v>
      </c>
      <c r="B88" s="331" t="s">
        <v>225</v>
      </c>
      <c r="C88" s="346"/>
      <c r="D88" s="346"/>
      <c r="E88" s="346"/>
      <c r="F88" s="346"/>
    </row>
    <row r="89" spans="1:6" s="439" customFormat="1" ht="12" customHeight="1" thickBot="1" x14ac:dyDescent="0.2">
      <c r="A89" s="445" t="s">
        <v>375</v>
      </c>
      <c r="B89" s="353" t="s">
        <v>361</v>
      </c>
      <c r="C89" s="338">
        <f>+C66+C70+C75+C78+C82+C88+C87</f>
        <v>400000000</v>
      </c>
      <c r="D89" s="338">
        <f>+D66+D70+D75+D78+D82+D88+D87</f>
        <v>-63357724</v>
      </c>
      <c r="E89" s="338">
        <f>+E66+E70+E75+E78+E82+E88+E87</f>
        <v>0</v>
      </c>
      <c r="F89" s="338">
        <f>+F66+F70+F75+F78+F82+F88+F87</f>
        <v>336642276</v>
      </c>
    </row>
    <row r="90" spans="1:6" s="439" customFormat="1" ht="24.95" customHeight="1" thickBot="1" x14ac:dyDescent="0.25">
      <c r="A90" s="447" t="s">
        <v>376</v>
      </c>
      <c r="B90" s="448" t="s">
        <v>377</v>
      </c>
      <c r="C90" s="449">
        <f>+C65+C89</f>
        <v>2892896016</v>
      </c>
      <c r="D90" s="449">
        <f>+D65+D89</f>
        <v>97117658</v>
      </c>
      <c r="E90" s="449">
        <f>+E65+E89</f>
        <v>4131334</v>
      </c>
      <c r="F90" s="449">
        <f>+F65+F89</f>
        <v>2994145008</v>
      </c>
    </row>
    <row r="91" spans="1:6" s="439" customFormat="1" ht="24.95" customHeight="1" x14ac:dyDescent="0.2">
      <c r="A91" s="450"/>
      <c r="B91" s="451"/>
      <c r="C91" s="452"/>
      <c r="D91" s="452"/>
      <c r="E91" s="452"/>
      <c r="F91" s="452"/>
    </row>
    <row r="92" spans="1:6" s="440" customFormat="1" ht="15" customHeight="1" thickBot="1" x14ac:dyDescent="0.25">
      <c r="A92" s="453"/>
      <c r="B92" s="454"/>
      <c r="C92" s="455"/>
      <c r="D92" s="455"/>
      <c r="E92" s="455"/>
      <c r="F92" s="455"/>
    </row>
    <row r="93" spans="1:6" s="435" customFormat="1" ht="39.950000000000003" customHeight="1" thickBot="1" x14ac:dyDescent="0.25">
      <c r="A93" s="456"/>
      <c r="B93" s="457" t="s">
        <v>39</v>
      </c>
      <c r="C93" s="431" t="s">
        <v>487</v>
      </c>
      <c r="D93" s="431" t="s">
        <v>490</v>
      </c>
      <c r="E93" s="608" t="s">
        <v>498</v>
      </c>
      <c r="F93" s="431" t="s">
        <v>491</v>
      </c>
    </row>
    <row r="94" spans="1:6" s="458" customFormat="1" ht="12" customHeight="1" thickBot="1" x14ac:dyDescent="0.25">
      <c r="A94" s="313" t="s">
        <v>4</v>
      </c>
      <c r="B94" s="362" t="s">
        <v>381</v>
      </c>
      <c r="C94" s="338">
        <f>C95+C96+C97+C98+C99</f>
        <v>1186942168</v>
      </c>
      <c r="D94" s="338">
        <f>D95+D96+D97+D98+D99</f>
        <v>52492538</v>
      </c>
      <c r="E94" s="338">
        <f>E95+E96+E97+E98+E99</f>
        <v>16815848</v>
      </c>
      <c r="F94" s="338">
        <f>F95+F96+F97+F98+F99</f>
        <v>1256250554</v>
      </c>
    </row>
    <row r="95" spans="1:6" ht="12" customHeight="1" x14ac:dyDescent="0.2">
      <c r="A95" s="363" t="s">
        <v>59</v>
      </c>
      <c r="B95" s="364" t="s">
        <v>34</v>
      </c>
      <c r="C95" s="323">
        <v>213933300</v>
      </c>
      <c r="D95" s="28">
        <v>3000000</v>
      </c>
      <c r="E95" s="28"/>
      <c r="F95" s="36">
        <f>C95+D95</f>
        <v>216933300</v>
      </c>
    </row>
    <row r="96" spans="1:6" ht="12" customHeight="1" x14ac:dyDescent="0.2">
      <c r="A96" s="365" t="s">
        <v>60</v>
      </c>
      <c r="B96" s="333" t="s">
        <v>103</v>
      </c>
      <c r="C96" s="306">
        <v>28886000</v>
      </c>
      <c r="D96" s="31">
        <v>840000</v>
      </c>
      <c r="E96" s="31">
        <v>186667</v>
      </c>
      <c r="F96" s="36">
        <f>C96+D96+E96</f>
        <v>29912667</v>
      </c>
    </row>
    <row r="97" spans="1:6" ht="12" customHeight="1" x14ac:dyDescent="0.2">
      <c r="A97" s="365" t="s">
        <v>61</v>
      </c>
      <c r="B97" s="333" t="s">
        <v>78</v>
      </c>
      <c r="C97" s="289">
        <v>443682485</v>
      </c>
      <c r="D97" s="38">
        <v>48652538</v>
      </c>
      <c r="E97" s="38">
        <v>16629181</v>
      </c>
      <c r="F97" s="36">
        <f>C97+D97+E97</f>
        <v>508964204</v>
      </c>
    </row>
    <row r="98" spans="1:6" ht="12" customHeight="1" x14ac:dyDescent="0.2">
      <c r="A98" s="365" t="s">
        <v>62</v>
      </c>
      <c r="B98" s="366" t="s">
        <v>104</v>
      </c>
      <c r="C98" s="326">
        <v>10000000</v>
      </c>
      <c r="D98" s="326"/>
      <c r="E98" s="326"/>
      <c r="F98" s="326">
        <v>10000000</v>
      </c>
    </row>
    <row r="99" spans="1:6" ht="12" customHeight="1" x14ac:dyDescent="0.2">
      <c r="A99" s="365" t="s">
        <v>70</v>
      </c>
      <c r="B99" s="367" t="s">
        <v>105</v>
      </c>
      <c r="C99" s="344">
        <f>SUM(C100:C111)</f>
        <v>490440383</v>
      </c>
      <c r="D99" s="344">
        <f>SUM(D100:D111)</f>
        <v>0</v>
      </c>
      <c r="E99" s="344">
        <f>SUM(E100:E111)</f>
        <v>0</v>
      </c>
      <c r="F99" s="344">
        <f>SUM(F100:F111)</f>
        <v>490440383</v>
      </c>
    </row>
    <row r="100" spans="1:6" ht="12" customHeight="1" x14ac:dyDescent="0.2">
      <c r="A100" s="365" t="s">
        <v>63</v>
      </c>
      <c r="B100" s="333" t="s">
        <v>378</v>
      </c>
      <c r="C100" s="483"/>
      <c r="D100" s="483"/>
      <c r="E100" s="483"/>
      <c r="F100" s="483"/>
    </row>
    <row r="101" spans="1:6" ht="12" customHeight="1" x14ac:dyDescent="0.2">
      <c r="A101" s="365" t="s">
        <v>64</v>
      </c>
      <c r="B101" s="369" t="s">
        <v>324</v>
      </c>
      <c r="C101" s="485">
        <v>204308801</v>
      </c>
      <c r="D101" s="485"/>
      <c r="E101" s="485"/>
      <c r="F101" s="344">
        <v>204308801</v>
      </c>
    </row>
    <row r="102" spans="1:6" ht="12" customHeight="1" x14ac:dyDescent="0.2">
      <c r="A102" s="365" t="s">
        <v>71</v>
      </c>
      <c r="B102" s="369" t="s">
        <v>323</v>
      </c>
      <c r="C102" s="31"/>
      <c r="D102" s="31"/>
      <c r="E102" s="31"/>
      <c r="F102" s="31"/>
    </row>
    <row r="103" spans="1:6" ht="12" customHeight="1" x14ac:dyDescent="0.2">
      <c r="A103" s="365" t="s">
        <v>72</v>
      </c>
      <c r="B103" s="369" t="s">
        <v>241</v>
      </c>
      <c r="C103" s="31"/>
      <c r="D103" s="31"/>
      <c r="E103" s="31"/>
      <c r="F103" s="31"/>
    </row>
    <row r="104" spans="1:6" ht="12" customHeight="1" x14ac:dyDescent="0.2">
      <c r="A104" s="365" t="s">
        <v>73</v>
      </c>
      <c r="B104" s="370" t="s">
        <v>242</v>
      </c>
      <c r="C104" s="30"/>
      <c r="D104" s="30"/>
      <c r="E104" s="30"/>
      <c r="F104" s="30"/>
    </row>
    <row r="105" spans="1:6" ht="12" customHeight="1" x14ac:dyDescent="0.2">
      <c r="A105" s="365" t="s">
        <v>74</v>
      </c>
      <c r="B105" s="370" t="s">
        <v>243</v>
      </c>
      <c r="C105" s="31"/>
      <c r="D105" s="31"/>
      <c r="E105" s="31"/>
      <c r="F105" s="31"/>
    </row>
    <row r="106" spans="1:6" ht="12" customHeight="1" x14ac:dyDescent="0.2">
      <c r="A106" s="365" t="s">
        <v>76</v>
      </c>
      <c r="B106" s="369" t="s">
        <v>244</v>
      </c>
      <c r="C106" s="46">
        <v>50675514</v>
      </c>
      <c r="D106" s="46"/>
      <c r="E106" s="46"/>
      <c r="F106" s="46">
        <v>50675514</v>
      </c>
    </row>
    <row r="107" spans="1:6" ht="12" customHeight="1" x14ac:dyDescent="0.2">
      <c r="A107" s="365" t="s">
        <v>106</v>
      </c>
      <c r="B107" s="369" t="s">
        <v>245</v>
      </c>
      <c r="C107" s="31"/>
      <c r="D107" s="31"/>
      <c r="E107" s="31"/>
      <c r="F107" s="31"/>
    </row>
    <row r="108" spans="1:6" ht="12" customHeight="1" x14ac:dyDescent="0.2">
      <c r="A108" s="365" t="s">
        <v>239</v>
      </c>
      <c r="B108" s="370" t="s">
        <v>246</v>
      </c>
      <c r="C108" s="31"/>
      <c r="D108" s="31"/>
      <c r="E108" s="31"/>
      <c r="F108" s="31"/>
    </row>
    <row r="109" spans="1:6" ht="12" customHeight="1" x14ac:dyDescent="0.2">
      <c r="A109" s="371" t="s">
        <v>240</v>
      </c>
      <c r="B109" s="368" t="s">
        <v>247</v>
      </c>
      <c r="C109" s="31"/>
      <c r="D109" s="31"/>
      <c r="E109" s="31"/>
      <c r="F109" s="31"/>
    </row>
    <row r="110" spans="1:6" ht="12" customHeight="1" x14ac:dyDescent="0.2">
      <c r="A110" s="365" t="s">
        <v>321</v>
      </c>
      <c r="B110" s="368" t="s">
        <v>248</v>
      </c>
      <c r="C110" s="31"/>
      <c r="D110" s="31"/>
      <c r="E110" s="31"/>
      <c r="F110" s="31"/>
    </row>
    <row r="111" spans="1:6" ht="12" customHeight="1" x14ac:dyDescent="0.2">
      <c r="A111" s="365" t="s">
        <v>322</v>
      </c>
      <c r="B111" s="370" t="s">
        <v>249</v>
      </c>
      <c r="C111" s="344">
        <v>235456068</v>
      </c>
      <c r="D111" s="344"/>
      <c r="E111" s="344"/>
      <c r="F111" s="344">
        <v>235456068</v>
      </c>
    </row>
    <row r="112" spans="1:6" ht="12" customHeight="1" x14ac:dyDescent="0.2">
      <c r="A112" s="365" t="s">
        <v>326</v>
      </c>
      <c r="B112" s="366" t="s">
        <v>35</v>
      </c>
      <c r="C112" s="373">
        <f>C113+C114</f>
        <v>88000000</v>
      </c>
      <c r="D112" s="373">
        <f>D113+D114</f>
        <v>-26613190</v>
      </c>
      <c r="E112" s="373">
        <f>E113+E114</f>
        <v>-13351181</v>
      </c>
      <c r="F112" s="373">
        <f>F113+F114</f>
        <v>48035629</v>
      </c>
    </row>
    <row r="113" spans="1:6" ht="12" customHeight="1" x14ac:dyDescent="0.2">
      <c r="A113" s="372" t="s">
        <v>327</v>
      </c>
      <c r="B113" s="333" t="s">
        <v>379</v>
      </c>
      <c r="C113" s="306">
        <v>10000000</v>
      </c>
      <c r="D113" s="306"/>
      <c r="E113" s="306"/>
      <c r="F113" s="306">
        <v>10000000</v>
      </c>
    </row>
    <row r="114" spans="1:6" ht="12" customHeight="1" thickBot="1" x14ac:dyDescent="0.25">
      <c r="A114" s="374" t="s">
        <v>328</v>
      </c>
      <c r="B114" s="461" t="s">
        <v>380</v>
      </c>
      <c r="C114" s="40">
        <v>78000000</v>
      </c>
      <c r="D114" s="40">
        <v>-26613190</v>
      </c>
      <c r="E114" s="40">
        <v>-13351181</v>
      </c>
      <c r="F114" s="36">
        <f>C114+D114+E114</f>
        <v>38035629</v>
      </c>
    </row>
    <row r="115" spans="1:6" ht="12" customHeight="1" thickBot="1" x14ac:dyDescent="0.25">
      <c r="A115" s="317" t="s">
        <v>5</v>
      </c>
      <c r="B115" s="462" t="s">
        <v>250</v>
      </c>
      <c r="C115" s="319">
        <f>+C116+C118+C120</f>
        <v>182800000</v>
      </c>
      <c r="D115" s="319">
        <f>+D116+D118+D120</f>
        <v>46079314</v>
      </c>
      <c r="E115" s="319">
        <f>+E116+E118+E120</f>
        <v>0</v>
      </c>
      <c r="F115" s="319">
        <f>+F116+F118+F120</f>
        <v>228879314</v>
      </c>
    </row>
    <row r="116" spans="1:6" ht="12" customHeight="1" x14ac:dyDescent="0.2">
      <c r="A116" s="378" t="s">
        <v>65</v>
      </c>
      <c r="B116" s="333" t="s">
        <v>122</v>
      </c>
      <c r="C116" s="36">
        <v>104300000</v>
      </c>
      <c r="D116" s="36">
        <v>42336344</v>
      </c>
      <c r="E116" s="36"/>
      <c r="F116" s="36">
        <f>C116+D116</f>
        <v>146636344</v>
      </c>
    </row>
    <row r="117" spans="1:6" ht="12" customHeight="1" x14ac:dyDescent="0.2">
      <c r="A117" s="378" t="s">
        <v>66</v>
      </c>
      <c r="B117" s="379" t="s">
        <v>254</v>
      </c>
      <c r="C117" s="31"/>
      <c r="D117" s="31"/>
      <c r="E117" s="31"/>
      <c r="F117" s="31"/>
    </row>
    <row r="118" spans="1:6" ht="12" customHeight="1" x14ac:dyDescent="0.2">
      <c r="A118" s="378" t="s">
        <v>67</v>
      </c>
      <c r="B118" s="379" t="s">
        <v>107</v>
      </c>
      <c r="C118" s="31">
        <v>73000000</v>
      </c>
      <c r="D118" s="31"/>
      <c r="E118" s="31"/>
      <c r="F118" s="31">
        <v>73000000</v>
      </c>
    </row>
    <row r="119" spans="1:6" ht="12" customHeight="1" x14ac:dyDescent="0.2">
      <c r="A119" s="378" t="s">
        <v>68</v>
      </c>
      <c r="B119" s="379" t="s">
        <v>255</v>
      </c>
      <c r="C119" s="31"/>
      <c r="D119" s="31"/>
      <c r="E119" s="31"/>
      <c r="F119" s="31"/>
    </row>
    <row r="120" spans="1:6" ht="12" customHeight="1" x14ac:dyDescent="0.2">
      <c r="A120" s="378" t="s">
        <v>69</v>
      </c>
      <c r="B120" s="330" t="s">
        <v>124</v>
      </c>
      <c r="C120" s="31">
        <v>5500000</v>
      </c>
      <c r="D120" s="31">
        <f>SUM(D121:D128)</f>
        <v>3742970</v>
      </c>
      <c r="E120" s="31">
        <f>SUM(E121:E128)</f>
        <v>0</v>
      </c>
      <c r="F120" s="36">
        <f>C120+D120</f>
        <v>9242970</v>
      </c>
    </row>
    <row r="121" spans="1:6" ht="12" customHeight="1" x14ac:dyDescent="0.2">
      <c r="A121" s="378" t="s">
        <v>75</v>
      </c>
      <c r="B121" s="327" t="s">
        <v>314</v>
      </c>
      <c r="C121" s="31"/>
      <c r="D121" s="31"/>
      <c r="E121" s="31"/>
      <c r="F121" s="31"/>
    </row>
    <row r="122" spans="1:6" ht="12" customHeight="1" x14ac:dyDescent="0.2">
      <c r="A122" s="378" t="s">
        <v>77</v>
      </c>
      <c r="B122" s="380" t="s">
        <v>260</v>
      </c>
      <c r="C122" s="31"/>
      <c r="D122" s="31"/>
      <c r="E122" s="31"/>
      <c r="F122" s="31"/>
    </row>
    <row r="123" spans="1:6" ht="12" customHeight="1" x14ac:dyDescent="0.2">
      <c r="A123" s="378" t="s">
        <v>108</v>
      </c>
      <c r="B123" s="370" t="s">
        <v>243</v>
      </c>
      <c r="C123" s="31"/>
      <c r="D123" s="31"/>
      <c r="E123" s="31"/>
      <c r="F123" s="31"/>
    </row>
    <row r="124" spans="1:6" ht="12" customHeight="1" x14ac:dyDescent="0.2">
      <c r="A124" s="378" t="s">
        <v>109</v>
      </c>
      <c r="B124" s="370" t="s">
        <v>259</v>
      </c>
      <c r="C124" s="31"/>
      <c r="D124" s="31"/>
      <c r="E124" s="31"/>
      <c r="F124" s="36">
        <f>C124+D124</f>
        <v>0</v>
      </c>
    </row>
    <row r="125" spans="1:6" ht="12" customHeight="1" x14ac:dyDescent="0.2">
      <c r="A125" s="378" t="s">
        <v>110</v>
      </c>
      <c r="B125" s="370" t="s">
        <v>258</v>
      </c>
      <c r="C125" s="31"/>
      <c r="D125" s="31"/>
      <c r="E125" s="31"/>
      <c r="F125" s="31"/>
    </row>
    <row r="126" spans="1:6" ht="12" customHeight="1" x14ac:dyDescent="0.2">
      <c r="A126" s="378" t="s">
        <v>251</v>
      </c>
      <c r="B126" s="370" t="s">
        <v>246</v>
      </c>
      <c r="C126" s="31"/>
      <c r="D126" s="31">
        <v>3742970</v>
      </c>
      <c r="E126" s="31"/>
      <c r="F126" s="31"/>
    </row>
    <row r="127" spans="1:6" ht="12" customHeight="1" x14ac:dyDescent="0.2">
      <c r="A127" s="378" t="s">
        <v>252</v>
      </c>
      <c r="B127" s="370" t="s">
        <v>257</v>
      </c>
      <c r="C127" s="31">
        <v>5500000</v>
      </c>
      <c r="D127" s="31"/>
      <c r="E127" s="31"/>
      <c r="F127" s="31">
        <v>5500000</v>
      </c>
    </row>
    <row r="128" spans="1:6" ht="12" customHeight="1" thickBot="1" x14ac:dyDescent="0.25">
      <c r="A128" s="371" t="s">
        <v>253</v>
      </c>
      <c r="B128" s="370" t="s">
        <v>256</v>
      </c>
      <c r="C128" s="335"/>
      <c r="D128" s="335"/>
      <c r="E128" s="335"/>
      <c r="F128" s="335"/>
    </row>
    <row r="129" spans="1:6" ht="12" customHeight="1" thickBot="1" x14ac:dyDescent="0.25">
      <c r="A129" s="317" t="s">
        <v>6</v>
      </c>
      <c r="B129" s="381" t="s">
        <v>331</v>
      </c>
      <c r="C129" s="319">
        <f>+C94+C112+C115</f>
        <v>1457742168</v>
      </c>
      <c r="D129" s="319">
        <f>+D94+D112+D115</f>
        <v>71958662</v>
      </c>
      <c r="E129" s="319">
        <f>+E94+E112+E115</f>
        <v>3464667</v>
      </c>
      <c r="F129" s="319">
        <f>+F94+F112+F115</f>
        <v>1533165497</v>
      </c>
    </row>
    <row r="130" spans="1:6" ht="12" customHeight="1" thickBot="1" x14ac:dyDescent="0.25">
      <c r="A130" s="317" t="s">
        <v>7</v>
      </c>
      <c r="B130" s="381" t="s">
        <v>332</v>
      </c>
      <c r="C130" s="319">
        <f>+C131+C132+C133</f>
        <v>0</v>
      </c>
      <c r="D130" s="319">
        <f>+D131+D132+D133</f>
        <v>0</v>
      </c>
      <c r="E130" s="319">
        <f>+E131+E132+E133</f>
        <v>0</v>
      </c>
      <c r="F130" s="319">
        <f>+F131+F132+F133</f>
        <v>0</v>
      </c>
    </row>
    <row r="131" spans="1:6" s="458" customFormat="1" ht="12" customHeight="1" x14ac:dyDescent="0.2">
      <c r="A131" s="378" t="s">
        <v>155</v>
      </c>
      <c r="B131" s="382" t="s">
        <v>384</v>
      </c>
      <c r="C131" s="332"/>
      <c r="D131" s="332"/>
      <c r="E131" s="332"/>
      <c r="F131" s="332"/>
    </row>
    <row r="132" spans="1:6" ht="12" customHeight="1" x14ac:dyDescent="0.2">
      <c r="A132" s="378" t="s">
        <v>156</v>
      </c>
      <c r="B132" s="382" t="s">
        <v>340</v>
      </c>
      <c r="C132" s="306"/>
      <c r="D132" s="306"/>
      <c r="E132" s="306"/>
      <c r="F132" s="306"/>
    </row>
    <row r="133" spans="1:6" ht="12" customHeight="1" thickBot="1" x14ac:dyDescent="0.25">
      <c r="A133" s="371" t="s">
        <v>157</v>
      </c>
      <c r="B133" s="383" t="s">
        <v>383</v>
      </c>
      <c r="C133" s="463"/>
      <c r="D133" s="463"/>
      <c r="E133" s="463"/>
      <c r="F133" s="463"/>
    </row>
    <row r="134" spans="1:6" ht="12" customHeight="1" thickBot="1" x14ac:dyDescent="0.25">
      <c r="A134" s="317" t="s">
        <v>8</v>
      </c>
      <c r="B134" s="381" t="s">
        <v>333</v>
      </c>
      <c r="C134" s="442"/>
      <c r="D134" s="442"/>
      <c r="E134" s="442"/>
      <c r="F134" s="442"/>
    </row>
    <row r="135" spans="1:6" ht="12" customHeight="1" x14ac:dyDescent="0.2">
      <c r="A135" s="378" t="s">
        <v>52</v>
      </c>
      <c r="B135" s="382" t="s">
        <v>342</v>
      </c>
      <c r="C135" s="332"/>
      <c r="D135" s="332"/>
      <c r="E135" s="332"/>
      <c r="F135" s="332"/>
    </row>
    <row r="136" spans="1:6" ht="12" customHeight="1" x14ac:dyDescent="0.2">
      <c r="A136" s="378" t="s">
        <v>53</v>
      </c>
      <c r="B136" s="382" t="s">
        <v>334</v>
      </c>
      <c r="C136" s="306"/>
      <c r="D136" s="306"/>
      <c r="E136" s="306"/>
      <c r="F136" s="306"/>
    </row>
    <row r="137" spans="1:6" ht="12" customHeight="1" x14ac:dyDescent="0.2">
      <c r="A137" s="378" t="s">
        <v>54</v>
      </c>
      <c r="B137" s="382" t="s">
        <v>335</v>
      </c>
      <c r="C137" s="306"/>
      <c r="D137" s="306"/>
      <c r="E137" s="306"/>
      <c r="F137" s="306"/>
    </row>
    <row r="138" spans="1:6" ht="12" customHeight="1" x14ac:dyDescent="0.2">
      <c r="A138" s="378" t="s">
        <v>95</v>
      </c>
      <c r="B138" s="382" t="s">
        <v>382</v>
      </c>
      <c r="C138" s="306"/>
      <c r="D138" s="306"/>
      <c r="E138" s="306"/>
      <c r="F138" s="306"/>
    </row>
    <row r="139" spans="1:6" ht="12" customHeight="1" x14ac:dyDescent="0.2">
      <c r="A139" s="378" t="s">
        <v>96</v>
      </c>
      <c r="B139" s="382" t="s">
        <v>337</v>
      </c>
      <c r="C139" s="306"/>
      <c r="D139" s="306"/>
      <c r="E139" s="306"/>
      <c r="F139" s="306"/>
    </row>
    <row r="140" spans="1:6" s="458" customFormat="1" ht="12" customHeight="1" thickBot="1" x14ac:dyDescent="0.25">
      <c r="A140" s="371" t="s">
        <v>97</v>
      </c>
      <c r="B140" s="383" t="s">
        <v>338</v>
      </c>
      <c r="C140" s="335"/>
      <c r="D140" s="335"/>
      <c r="E140" s="335"/>
      <c r="F140" s="335"/>
    </row>
    <row r="141" spans="1:6" ht="12" customHeight="1" thickBot="1" x14ac:dyDescent="0.25">
      <c r="A141" s="317" t="s">
        <v>9</v>
      </c>
      <c r="B141" s="381" t="s">
        <v>397</v>
      </c>
      <c r="C141" s="338">
        <f>+C142+C143+C145+C146+C144</f>
        <v>1435153848</v>
      </c>
      <c r="D141" s="338">
        <f>+D142+D143+D145+D146+D144</f>
        <v>25158996</v>
      </c>
      <c r="E141" s="338">
        <f>+E142+E143+E145+E146+E144</f>
        <v>666667</v>
      </c>
      <c r="F141" s="338">
        <f>+F142+F143+F145+F146+F144</f>
        <v>1460979511</v>
      </c>
    </row>
    <row r="142" spans="1:6" x14ac:dyDescent="0.2">
      <c r="A142" s="378" t="s">
        <v>55</v>
      </c>
      <c r="B142" s="382" t="s">
        <v>261</v>
      </c>
      <c r="C142" s="323"/>
      <c r="D142" s="323"/>
      <c r="E142" s="323"/>
      <c r="F142" s="323"/>
    </row>
    <row r="143" spans="1:6" ht="12" customHeight="1" thickBot="1" x14ac:dyDescent="0.25">
      <c r="A143" s="378" t="s">
        <v>56</v>
      </c>
      <c r="B143" s="382" t="s">
        <v>262</v>
      </c>
      <c r="C143" s="306">
        <v>46467848</v>
      </c>
      <c r="D143" s="306"/>
      <c r="E143" s="306"/>
      <c r="F143" s="306">
        <v>46467848</v>
      </c>
    </row>
    <row r="144" spans="1:6" ht="12" customHeight="1" thickBot="1" x14ac:dyDescent="0.25">
      <c r="A144" s="378" t="s">
        <v>175</v>
      </c>
      <c r="B144" s="382" t="s">
        <v>396</v>
      </c>
      <c r="C144" s="572">
        <v>1388686000</v>
      </c>
      <c r="D144" s="572">
        <v>25158996</v>
      </c>
      <c r="E144" s="572">
        <v>666667</v>
      </c>
      <c r="F144" s="48">
        <f>C144+D144+E144</f>
        <v>1414511663</v>
      </c>
    </row>
    <row r="145" spans="1:6" s="458" customFormat="1" ht="12" customHeight="1" x14ac:dyDescent="0.2">
      <c r="A145" s="378" t="s">
        <v>176</v>
      </c>
      <c r="B145" s="382" t="s">
        <v>347</v>
      </c>
      <c r="C145" s="332"/>
      <c r="D145" s="332"/>
      <c r="E145" s="332"/>
      <c r="F145" s="332"/>
    </row>
    <row r="146" spans="1:6" s="458" customFormat="1" ht="12" customHeight="1" thickBot="1" x14ac:dyDescent="0.25">
      <c r="A146" s="371" t="s">
        <v>177</v>
      </c>
      <c r="B146" s="383" t="s">
        <v>281</v>
      </c>
      <c r="C146" s="342"/>
      <c r="D146" s="342"/>
      <c r="E146" s="342"/>
      <c r="F146" s="342"/>
    </row>
    <row r="147" spans="1:6" s="458" customFormat="1" ht="12" customHeight="1" thickBot="1" x14ac:dyDescent="0.25">
      <c r="A147" s="317" t="s">
        <v>10</v>
      </c>
      <c r="B147" s="381" t="s">
        <v>348</v>
      </c>
      <c r="C147" s="464"/>
      <c r="D147" s="464"/>
      <c r="E147" s="464"/>
      <c r="F147" s="464"/>
    </row>
    <row r="148" spans="1:6" s="458" customFormat="1" ht="12" customHeight="1" x14ac:dyDescent="0.2">
      <c r="A148" s="378" t="s">
        <v>57</v>
      </c>
      <c r="B148" s="382" t="s">
        <v>343</v>
      </c>
      <c r="C148" s="332"/>
      <c r="D148" s="332"/>
      <c r="E148" s="332"/>
      <c r="F148" s="332"/>
    </row>
    <row r="149" spans="1:6" s="458" customFormat="1" ht="12" customHeight="1" x14ac:dyDescent="0.2">
      <c r="A149" s="378" t="s">
        <v>58</v>
      </c>
      <c r="B149" s="382" t="s">
        <v>350</v>
      </c>
      <c r="C149" s="306"/>
      <c r="D149" s="306"/>
      <c r="E149" s="306"/>
      <c r="F149" s="306"/>
    </row>
    <row r="150" spans="1:6" s="458" customFormat="1" ht="12" customHeight="1" x14ac:dyDescent="0.2">
      <c r="A150" s="378" t="s">
        <v>187</v>
      </c>
      <c r="B150" s="382" t="s">
        <v>345</v>
      </c>
      <c r="C150" s="306"/>
      <c r="D150" s="306"/>
      <c r="E150" s="306"/>
      <c r="F150" s="306"/>
    </row>
    <row r="151" spans="1:6" s="458" customFormat="1" ht="12" customHeight="1" x14ac:dyDescent="0.2">
      <c r="A151" s="378" t="s">
        <v>188</v>
      </c>
      <c r="B151" s="382" t="s">
        <v>385</v>
      </c>
      <c r="C151" s="306"/>
      <c r="D151" s="306"/>
      <c r="E151" s="306"/>
      <c r="F151" s="306"/>
    </row>
    <row r="152" spans="1:6" ht="12.75" customHeight="1" thickBot="1" x14ac:dyDescent="0.25">
      <c r="A152" s="371" t="s">
        <v>349</v>
      </c>
      <c r="B152" s="383" t="s">
        <v>352</v>
      </c>
      <c r="C152" s="335"/>
      <c r="D152" s="335"/>
      <c r="E152" s="335"/>
      <c r="F152" s="335"/>
    </row>
    <row r="153" spans="1:6" ht="12.75" customHeight="1" thickBot="1" x14ac:dyDescent="0.25">
      <c r="A153" s="465" t="s">
        <v>11</v>
      </c>
      <c r="B153" s="381" t="s">
        <v>353</v>
      </c>
      <c r="C153" s="464"/>
      <c r="D153" s="464"/>
      <c r="E153" s="464"/>
      <c r="F153" s="464"/>
    </row>
    <row r="154" spans="1:6" ht="12.75" customHeight="1" thickBot="1" x14ac:dyDescent="0.25">
      <c r="A154" s="465" t="s">
        <v>12</v>
      </c>
      <c r="B154" s="381" t="s">
        <v>354</v>
      </c>
      <c r="C154" s="464"/>
      <c r="D154" s="464"/>
      <c r="E154" s="464"/>
      <c r="F154" s="464"/>
    </row>
    <row r="155" spans="1:6" ht="12" customHeight="1" thickBot="1" x14ac:dyDescent="0.25">
      <c r="A155" s="317" t="s">
        <v>13</v>
      </c>
      <c r="B155" s="381" t="s">
        <v>356</v>
      </c>
      <c r="C155" s="466">
        <f>+C130+C134+C141+C147+C153+C154</f>
        <v>1435153848</v>
      </c>
      <c r="D155" s="466">
        <f>+D130+D134+D141+D147+D153+D154</f>
        <v>25158996</v>
      </c>
      <c r="E155" s="466">
        <f>+E130+E134+E141+E147+E153+E154</f>
        <v>666667</v>
      </c>
      <c r="F155" s="466">
        <f>+F130+F134+F141+F147+F153+F154</f>
        <v>1460979511</v>
      </c>
    </row>
    <row r="156" spans="1:6" ht="24.95" customHeight="1" thickBot="1" x14ac:dyDescent="0.25">
      <c r="A156" s="354" t="s">
        <v>14</v>
      </c>
      <c r="B156" s="467" t="s">
        <v>355</v>
      </c>
      <c r="C156" s="468">
        <f>+C129+C155</f>
        <v>2892896016</v>
      </c>
      <c r="D156" s="468">
        <f>+D129+D155</f>
        <v>97117658</v>
      </c>
      <c r="E156" s="468">
        <f>+E129+E155</f>
        <v>4131334</v>
      </c>
      <c r="F156" s="468">
        <f>+F129+F155</f>
        <v>2994145008</v>
      </c>
    </row>
    <row r="157" spans="1:6" ht="13.5" thickBot="1" x14ac:dyDescent="0.25">
      <c r="C157" s="471"/>
      <c r="D157" s="471"/>
      <c r="E157" s="471"/>
      <c r="F157" s="471"/>
    </row>
    <row r="158" spans="1:6" ht="15" customHeight="1" thickBot="1" x14ac:dyDescent="0.25">
      <c r="A158" s="472" t="s">
        <v>386</v>
      </c>
      <c r="B158" s="473"/>
      <c r="C158" s="474">
        <v>25</v>
      </c>
      <c r="D158" s="474"/>
      <c r="E158" s="474"/>
      <c r="F158" s="474">
        <v>25</v>
      </c>
    </row>
    <row r="159" spans="1:6" ht="14.25" customHeight="1" thickBot="1" x14ac:dyDescent="0.25">
      <c r="A159" s="472" t="s">
        <v>119</v>
      </c>
      <c r="B159" s="473"/>
      <c r="C159" s="474">
        <v>5</v>
      </c>
      <c r="D159" s="474"/>
      <c r="E159" s="474"/>
      <c r="F159" s="474">
        <v>5</v>
      </c>
    </row>
  </sheetData>
  <sheetProtection formatCells="0"/>
  <mergeCells count="1">
    <mergeCell ref="A2:A3"/>
  </mergeCells>
  <printOptions horizontalCentered="1"/>
  <pageMargins left="0.39370078740157483" right="0.39370078740157483" top="0.98425196850393704" bottom="0.98425196850393704" header="0.61458333333333337" footer="0.78740157480314965"/>
  <pageSetup paperSize="9" scale="60" orientation="portrait" r:id="rId1"/>
  <headerFooter alignWithMargins="0">
    <oddHeader>&amp;R&amp;11 8. sz. melléklet a  ..../2026. (...) önk. rendelethez
14. sz. melléklet a 3/2026. (II.13.) önk. rendelethez</oddHeader>
  </headerFooter>
  <rowBreaks count="1" manualBreakCount="1">
    <brk id="90" max="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F0"/>
  </sheetPr>
  <dimension ref="A1:F61"/>
  <sheetViews>
    <sheetView view="pageLayout" zoomScaleNormal="100" zoomScaleSheetLayoutView="100" workbookViewId="0">
      <selection activeCell="H43" sqref="H43"/>
    </sheetView>
  </sheetViews>
  <sheetFormatPr defaultRowHeight="12.75" x14ac:dyDescent="0.2"/>
  <cols>
    <col min="1" max="1" width="13.83203125" style="125" customWidth="1"/>
    <col min="2" max="2" width="70.5" style="125" customWidth="1"/>
    <col min="3" max="6" width="15.83203125" style="127" customWidth="1"/>
    <col min="7" max="7" width="17" style="125" customWidth="1"/>
    <col min="8" max="16384" width="9.33203125" style="125"/>
  </cols>
  <sheetData>
    <row r="1" spans="1:6" s="73" customFormat="1" ht="21" customHeight="1" thickBot="1" x14ac:dyDescent="0.25">
      <c r="B1" s="220"/>
      <c r="C1" s="271"/>
      <c r="D1" s="271"/>
      <c r="E1" s="271"/>
      <c r="F1" s="271"/>
    </row>
    <row r="2" spans="1:6" s="222" customFormat="1" ht="36" customHeight="1" x14ac:dyDescent="0.2">
      <c r="A2" s="221" t="s">
        <v>117</v>
      </c>
      <c r="B2" s="76" t="s">
        <v>415</v>
      </c>
      <c r="C2" s="272"/>
      <c r="D2" s="272"/>
      <c r="E2" s="272"/>
      <c r="F2" s="272" t="s">
        <v>41</v>
      </c>
    </row>
    <row r="3" spans="1:6" s="222" customFormat="1" ht="24.75" thickBot="1" x14ac:dyDescent="0.25">
      <c r="A3" s="223" t="s">
        <v>116</v>
      </c>
      <c r="B3" s="476" t="s">
        <v>289</v>
      </c>
      <c r="C3" s="273"/>
      <c r="D3" s="273"/>
      <c r="E3" s="273"/>
      <c r="F3" s="273" t="s">
        <v>37</v>
      </c>
    </row>
    <row r="4" spans="1:6" s="225" customFormat="1" ht="15.95" customHeight="1" thickBot="1" x14ac:dyDescent="0.25">
      <c r="A4" s="224"/>
      <c r="B4" s="224"/>
      <c r="C4" s="274"/>
      <c r="D4" s="427"/>
      <c r="E4" s="427"/>
      <c r="F4" s="427" t="s">
        <v>452</v>
      </c>
    </row>
    <row r="5" spans="1:6" ht="39.950000000000003" customHeight="1" thickBot="1" x14ac:dyDescent="0.25">
      <c r="A5" s="226" t="s">
        <v>118</v>
      </c>
      <c r="B5" s="84" t="s">
        <v>408</v>
      </c>
      <c r="C5" s="551" t="s">
        <v>446</v>
      </c>
      <c r="D5" s="431" t="s">
        <v>490</v>
      </c>
      <c r="E5" s="608" t="s">
        <v>498</v>
      </c>
      <c r="F5" s="608" t="s">
        <v>491</v>
      </c>
    </row>
    <row r="6" spans="1:6" s="228" customFormat="1" ht="12.95" customHeight="1" thickBot="1" x14ac:dyDescent="0.25">
      <c r="A6" s="227"/>
      <c r="B6" s="86" t="s">
        <v>369</v>
      </c>
      <c r="C6" s="23" t="s">
        <v>370</v>
      </c>
      <c r="D6" s="315" t="s">
        <v>371</v>
      </c>
      <c r="E6" s="315" t="s">
        <v>372</v>
      </c>
      <c r="F6" s="315" t="s">
        <v>438</v>
      </c>
    </row>
    <row r="7" spans="1:6" s="228" customFormat="1" ht="15.95" customHeight="1" thickBot="1" x14ac:dyDescent="0.25">
      <c r="A7" s="229"/>
      <c r="B7" s="89" t="s">
        <v>38</v>
      </c>
      <c r="C7" s="275"/>
      <c r="D7" s="275"/>
      <c r="E7" s="275"/>
      <c r="F7" s="275"/>
    </row>
    <row r="8" spans="1:6" s="230" customFormat="1" ht="12" customHeight="1" thickBot="1" x14ac:dyDescent="0.25">
      <c r="A8" s="227" t="s">
        <v>4</v>
      </c>
      <c r="B8" s="238" t="s">
        <v>387</v>
      </c>
      <c r="C8" s="267">
        <f>SUM(C9:C19)</f>
        <v>1000000</v>
      </c>
      <c r="D8" s="267">
        <f>SUM(D9:D19)</f>
        <v>0</v>
      </c>
      <c r="E8" s="267">
        <f>SUM(E9:E19)</f>
        <v>17000</v>
      </c>
      <c r="F8" s="267">
        <f>SUM(F9:F19)</f>
        <v>1017000</v>
      </c>
    </row>
    <row r="9" spans="1:6" s="230" customFormat="1" ht="12" customHeight="1" x14ac:dyDescent="0.2">
      <c r="A9" s="231" t="s">
        <v>59</v>
      </c>
      <c r="B9" s="191" t="s">
        <v>164</v>
      </c>
      <c r="C9" s="276"/>
      <c r="D9" s="276"/>
      <c r="E9" s="276"/>
      <c r="F9" s="276"/>
    </row>
    <row r="10" spans="1:6" s="230" customFormat="1" ht="12" customHeight="1" x14ac:dyDescent="0.2">
      <c r="A10" s="232" t="s">
        <v>60</v>
      </c>
      <c r="B10" s="186" t="s">
        <v>165</v>
      </c>
      <c r="C10" s="38">
        <v>600000</v>
      </c>
      <c r="D10" s="38"/>
      <c r="E10" s="38"/>
      <c r="F10" s="38">
        <v>600000</v>
      </c>
    </row>
    <row r="11" spans="1:6" s="230" customFormat="1" ht="12" customHeight="1" x14ac:dyDescent="0.2">
      <c r="A11" s="232" t="s">
        <v>61</v>
      </c>
      <c r="B11" s="186" t="s">
        <v>166</v>
      </c>
      <c r="C11" s="38">
        <v>0</v>
      </c>
      <c r="D11" s="38">
        <v>0</v>
      </c>
      <c r="E11" s="38">
        <v>0</v>
      </c>
      <c r="F11" s="38">
        <v>0</v>
      </c>
    </row>
    <row r="12" spans="1:6" s="230" customFormat="1" ht="12" customHeight="1" x14ac:dyDescent="0.2">
      <c r="A12" s="232" t="s">
        <v>62</v>
      </c>
      <c r="B12" s="186" t="s">
        <v>167</v>
      </c>
      <c r="C12" s="277"/>
      <c r="D12" s="277"/>
      <c r="E12" s="277"/>
      <c r="F12" s="277"/>
    </row>
    <row r="13" spans="1:6" s="230" customFormat="1" ht="12" customHeight="1" x14ac:dyDescent="0.2">
      <c r="A13" s="232" t="s">
        <v>79</v>
      </c>
      <c r="B13" s="186" t="s">
        <v>168</v>
      </c>
      <c r="C13" s="277"/>
      <c r="D13" s="277"/>
      <c r="E13" s="277"/>
      <c r="F13" s="277"/>
    </row>
    <row r="14" spans="1:6" s="230" customFormat="1" ht="12" customHeight="1" x14ac:dyDescent="0.2">
      <c r="A14" s="232" t="s">
        <v>63</v>
      </c>
      <c r="B14" s="186" t="s">
        <v>290</v>
      </c>
      <c r="C14" s="38"/>
      <c r="D14" s="38"/>
      <c r="E14" s="38">
        <v>17000</v>
      </c>
      <c r="F14" s="38">
        <v>17000</v>
      </c>
    </row>
    <row r="15" spans="1:6" s="230" customFormat="1" ht="12" customHeight="1" x14ac:dyDescent="0.2">
      <c r="A15" s="232" t="s">
        <v>64</v>
      </c>
      <c r="B15" s="199" t="s">
        <v>291</v>
      </c>
      <c r="C15" s="278"/>
      <c r="D15" s="278"/>
      <c r="E15" s="278"/>
      <c r="F15" s="278"/>
    </row>
    <row r="16" spans="1:6" s="230" customFormat="1" ht="12" customHeight="1" x14ac:dyDescent="0.2">
      <c r="A16" s="232" t="s">
        <v>71</v>
      </c>
      <c r="B16" s="186" t="s">
        <v>171</v>
      </c>
      <c r="C16" s="277"/>
      <c r="D16" s="277"/>
      <c r="E16" s="277"/>
      <c r="F16" s="277"/>
    </row>
    <row r="17" spans="1:6" s="230" customFormat="1" ht="12" customHeight="1" x14ac:dyDescent="0.2">
      <c r="A17" s="232" t="s">
        <v>72</v>
      </c>
      <c r="B17" s="186" t="s">
        <v>172</v>
      </c>
      <c r="C17" s="277"/>
      <c r="D17" s="277"/>
      <c r="E17" s="277"/>
      <c r="F17" s="277"/>
    </row>
    <row r="18" spans="1:6" s="230" customFormat="1" ht="12" customHeight="1" x14ac:dyDescent="0.2">
      <c r="A18" s="232" t="s">
        <v>73</v>
      </c>
      <c r="B18" s="186" t="s">
        <v>319</v>
      </c>
      <c r="C18" s="277"/>
      <c r="D18" s="277"/>
      <c r="E18" s="277"/>
      <c r="F18" s="277"/>
    </row>
    <row r="19" spans="1:6" s="230" customFormat="1" ht="12" customHeight="1" thickBot="1" x14ac:dyDescent="0.25">
      <c r="A19" s="232" t="s">
        <v>74</v>
      </c>
      <c r="B19" s="199" t="s">
        <v>173</v>
      </c>
      <c r="C19" s="279">
        <v>400000</v>
      </c>
      <c r="D19" s="279"/>
      <c r="E19" s="279"/>
      <c r="F19" s="279">
        <v>400000</v>
      </c>
    </row>
    <row r="20" spans="1:6" s="230" customFormat="1" ht="20.100000000000001" customHeight="1" thickBot="1" x14ac:dyDescent="0.25">
      <c r="A20" s="227" t="s">
        <v>5</v>
      </c>
      <c r="B20" s="238" t="s">
        <v>292</v>
      </c>
      <c r="C20" s="258">
        <f>C22+C23</f>
        <v>0</v>
      </c>
      <c r="D20" s="258">
        <f>D22+D23</f>
        <v>0</v>
      </c>
      <c r="E20" s="258">
        <f>E22+E23</f>
        <v>0</v>
      </c>
      <c r="F20" s="258">
        <f>F22+F23</f>
        <v>0</v>
      </c>
    </row>
    <row r="21" spans="1:6" s="230" customFormat="1" ht="12" customHeight="1" x14ac:dyDescent="0.2">
      <c r="A21" s="232" t="s">
        <v>65</v>
      </c>
      <c r="B21" s="197" t="s">
        <v>146</v>
      </c>
      <c r="C21" s="280"/>
      <c r="D21" s="280"/>
      <c r="E21" s="280"/>
      <c r="F21" s="280"/>
    </row>
    <row r="22" spans="1:6" s="230" customFormat="1" ht="12" customHeight="1" x14ac:dyDescent="0.2">
      <c r="A22" s="232" t="s">
        <v>66</v>
      </c>
      <c r="B22" s="186" t="s">
        <v>436</v>
      </c>
      <c r="C22" s="277"/>
      <c r="D22" s="277"/>
      <c r="E22" s="277"/>
      <c r="F22" s="277"/>
    </row>
    <row r="23" spans="1:6" s="230" customFormat="1" ht="12" customHeight="1" x14ac:dyDescent="0.2">
      <c r="A23" s="232" t="s">
        <v>67</v>
      </c>
      <c r="B23" s="186" t="s">
        <v>441</v>
      </c>
      <c r="C23" s="38"/>
      <c r="D23" s="38"/>
      <c r="E23" s="38"/>
      <c r="F23" s="38"/>
    </row>
    <row r="24" spans="1:6" s="230" customFormat="1" ht="12" customHeight="1" thickBot="1" x14ac:dyDescent="0.25">
      <c r="A24" s="232" t="s">
        <v>68</v>
      </c>
      <c r="B24" s="186" t="s">
        <v>388</v>
      </c>
      <c r="C24" s="281"/>
      <c r="D24" s="281"/>
      <c r="E24" s="281"/>
      <c r="F24" s="281"/>
    </row>
    <row r="25" spans="1:6" s="230" customFormat="1" ht="12" customHeight="1" thickBot="1" x14ac:dyDescent="0.25">
      <c r="A25" s="233" t="s">
        <v>6</v>
      </c>
      <c r="B25" s="198" t="s">
        <v>94</v>
      </c>
      <c r="C25" s="282"/>
      <c r="D25" s="282"/>
      <c r="E25" s="282"/>
      <c r="F25" s="282"/>
    </row>
    <row r="26" spans="1:6" s="230" customFormat="1" ht="20.100000000000001" customHeight="1" thickBot="1" x14ac:dyDescent="0.25">
      <c r="A26" s="233" t="s">
        <v>7</v>
      </c>
      <c r="B26" s="198" t="s">
        <v>389</v>
      </c>
      <c r="C26" s="90"/>
      <c r="D26" s="90"/>
      <c r="E26" s="90"/>
      <c r="F26" s="90"/>
    </row>
    <row r="27" spans="1:6" s="230" customFormat="1" ht="12" customHeight="1" x14ac:dyDescent="0.2">
      <c r="A27" s="234" t="s">
        <v>155</v>
      </c>
      <c r="B27" s="239" t="s">
        <v>151</v>
      </c>
      <c r="C27" s="280"/>
      <c r="D27" s="280"/>
      <c r="E27" s="280"/>
      <c r="F27" s="280"/>
    </row>
    <row r="28" spans="1:6" s="230" customFormat="1" ht="12" customHeight="1" x14ac:dyDescent="0.2">
      <c r="A28" s="234" t="s">
        <v>156</v>
      </c>
      <c r="B28" s="239" t="s">
        <v>293</v>
      </c>
      <c r="C28" s="277"/>
      <c r="D28" s="277"/>
      <c r="E28" s="277"/>
      <c r="F28" s="277"/>
    </row>
    <row r="29" spans="1:6" s="230" customFormat="1" ht="12" customHeight="1" x14ac:dyDescent="0.2">
      <c r="A29" s="234" t="s">
        <v>157</v>
      </c>
      <c r="B29" s="240" t="s">
        <v>296</v>
      </c>
      <c r="C29" s="277"/>
      <c r="D29" s="277"/>
      <c r="E29" s="277"/>
      <c r="F29" s="277"/>
    </row>
    <row r="30" spans="1:6" s="230" customFormat="1" ht="12" customHeight="1" thickBot="1" x14ac:dyDescent="0.25">
      <c r="A30" s="232" t="s">
        <v>158</v>
      </c>
      <c r="B30" s="241" t="s">
        <v>390</v>
      </c>
      <c r="C30" s="281"/>
      <c r="D30" s="281"/>
      <c r="E30" s="281"/>
      <c r="F30" s="281"/>
    </row>
    <row r="31" spans="1:6" s="230" customFormat="1" ht="12" customHeight="1" thickBot="1" x14ac:dyDescent="0.25">
      <c r="A31" s="233" t="s">
        <v>8</v>
      </c>
      <c r="B31" s="198" t="s">
        <v>297</v>
      </c>
      <c r="C31" s="283"/>
      <c r="D31" s="283"/>
      <c r="E31" s="283"/>
      <c r="F31" s="283"/>
    </row>
    <row r="32" spans="1:6" s="230" customFormat="1" ht="12" customHeight="1" x14ac:dyDescent="0.2">
      <c r="A32" s="234" t="s">
        <v>52</v>
      </c>
      <c r="B32" s="239" t="s">
        <v>178</v>
      </c>
      <c r="C32" s="280"/>
      <c r="D32" s="280"/>
      <c r="E32" s="280"/>
      <c r="F32" s="280"/>
    </row>
    <row r="33" spans="1:6" s="230" customFormat="1" ht="12" customHeight="1" x14ac:dyDescent="0.2">
      <c r="A33" s="234" t="s">
        <v>53</v>
      </c>
      <c r="B33" s="240" t="s">
        <v>179</v>
      </c>
      <c r="C33" s="277"/>
      <c r="D33" s="277"/>
      <c r="E33" s="277"/>
      <c r="F33" s="277"/>
    </row>
    <row r="34" spans="1:6" s="230" customFormat="1" ht="12" customHeight="1" thickBot="1" x14ac:dyDescent="0.25">
      <c r="A34" s="232" t="s">
        <v>54</v>
      </c>
      <c r="B34" s="241" t="s">
        <v>180</v>
      </c>
      <c r="C34" s="281"/>
      <c r="D34" s="281"/>
      <c r="E34" s="281"/>
      <c r="F34" s="281"/>
    </row>
    <row r="35" spans="1:6" s="230" customFormat="1" ht="12" customHeight="1" thickBot="1" x14ac:dyDescent="0.25">
      <c r="A35" s="233" t="s">
        <v>9</v>
      </c>
      <c r="B35" s="198" t="s">
        <v>266</v>
      </c>
      <c r="C35" s="284"/>
      <c r="D35" s="284"/>
      <c r="E35" s="284"/>
      <c r="F35" s="284"/>
    </row>
    <row r="36" spans="1:6" s="230" customFormat="1" ht="12" customHeight="1" thickBot="1" x14ac:dyDescent="0.25">
      <c r="A36" s="233" t="s">
        <v>10</v>
      </c>
      <c r="B36" s="198" t="s">
        <v>298</v>
      </c>
      <c r="C36" s="284"/>
      <c r="D36" s="284"/>
      <c r="E36" s="284"/>
      <c r="F36" s="284"/>
    </row>
    <row r="37" spans="1:6" s="230" customFormat="1" ht="12" customHeight="1" thickBot="1" x14ac:dyDescent="0.25">
      <c r="A37" s="227" t="s">
        <v>11</v>
      </c>
      <c r="B37" s="198" t="s">
        <v>299</v>
      </c>
      <c r="C37" s="267">
        <f>+C8+C20+C25+C26+C31+C35+C36</f>
        <v>1000000</v>
      </c>
      <c r="D37" s="267">
        <f>+D8+D20+D25+D26+D31+D35+D36</f>
        <v>0</v>
      </c>
      <c r="E37" s="267">
        <f>+E8+E20+E25+E26+E31+E35+E36</f>
        <v>17000</v>
      </c>
      <c r="F37" s="267">
        <f>+F8+F20+F25+F26+F31+F35+F36</f>
        <v>1017000</v>
      </c>
    </row>
    <row r="38" spans="1:6" s="230" customFormat="1" ht="12" customHeight="1" thickBot="1" x14ac:dyDescent="0.25">
      <c r="A38" s="163" t="s">
        <v>12</v>
      </c>
      <c r="B38" s="198" t="s">
        <v>300</v>
      </c>
      <c r="C38" s="267">
        <f>+C39+C40+C41</f>
        <v>497494000</v>
      </c>
      <c r="D38" s="267">
        <f>+D39+D40+D41</f>
        <v>7009933</v>
      </c>
      <c r="E38" s="267">
        <f>+E39+E40+E41</f>
        <v>0</v>
      </c>
      <c r="F38" s="267">
        <f>+F39+F40+F41</f>
        <v>504503933</v>
      </c>
    </row>
    <row r="39" spans="1:6" s="230" customFormat="1" ht="12" customHeight="1" x14ac:dyDescent="0.2">
      <c r="A39" s="234" t="s">
        <v>301</v>
      </c>
      <c r="B39" s="239" t="s">
        <v>129</v>
      </c>
      <c r="C39" s="129"/>
      <c r="D39" s="129">
        <v>1889933</v>
      </c>
      <c r="E39" s="129"/>
      <c r="F39" s="28">
        <f>C39+D39</f>
        <v>1889933</v>
      </c>
    </row>
    <row r="40" spans="1:6" s="230" customFormat="1" ht="12" customHeight="1" x14ac:dyDescent="0.2">
      <c r="A40" s="234" t="s">
        <v>302</v>
      </c>
      <c r="B40" s="240" t="s">
        <v>430</v>
      </c>
      <c r="C40" s="648">
        <v>257104740</v>
      </c>
      <c r="D40" s="289">
        <v>5120000</v>
      </c>
      <c r="E40" s="648"/>
      <c r="F40" s="31">
        <f>C40+D40+E40</f>
        <v>262224740</v>
      </c>
    </row>
    <row r="41" spans="1:6" s="230" customFormat="1" ht="12" customHeight="1" thickBot="1" x14ac:dyDescent="0.25">
      <c r="A41" s="232" t="s">
        <v>303</v>
      </c>
      <c r="B41" s="241" t="s">
        <v>304</v>
      </c>
      <c r="C41" s="292">
        <v>240389260</v>
      </c>
      <c r="D41" s="292"/>
      <c r="E41" s="292"/>
      <c r="F41" s="39">
        <f>C41+D41+E41</f>
        <v>240389260</v>
      </c>
    </row>
    <row r="42" spans="1:6" s="230" customFormat="1" ht="15" customHeight="1" thickBot="1" x14ac:dyDescent="0.25">
      <c r="A42" s="163" t="s">
        <v>13</v>
      </c>
      <c r="B42" s="242" t="s">
        <v>305</v>
      </c>
      <c r="C42" s="283">
        <f>+C37+C38</f>
        <v>498494000</v>
      </c>
      <c r="D42" s="283">
        <f>+D37+D38</f>
        <v>7009933</v>
      </c>
      <c r="E42" s="283">
        <f>+E37+E38</f>
        <v>17000</v>
      </c>
      <c r="F42" s="283">
        <f>+F37+F38</f>
        <v>505520933</v>
      </c>
    </row>
    <row r="43" spans="1:6" s="230" customFormat="1" ht="15" customHeight="1" x14ac:dyDescent="0.2">
      <c r="A43" s="131"/>
      <c r="B43" s="243"/>
      <c r="C43" s="285"/>
      <c r="D43" s="285"/>
      <c r="E43" s="285"/>
      <c r="F43" s="285"/>
    </row>
    <row r="44" spans="1:6" ht="13.5" thickBot="1" x14ac:dyDescent="0.25">
      <c r="A44" s="131"/>
      <c r="B44" s="131"/>
      <c r="C44" s="104"/>
      <c r="D44" s="104"/>
      <c r="E44" s="104"/>
      <c r="F44" s="104"/>
    </row>
    <row r="45" spans="1:6" s="228" customFormat="1" ht="39.950000000000003" customHeight="1" thickBot="1" x14ac:dyDescent="0.25">
      <c r="A45" s="235"/>
      <c r="B45" s="108" t="s">
        <v>39</v>
      </c>
      <c r="C45" s="551" t="s">
        <v>446</v>
      </c>
      <c r="D45" s="431" t="s">
        <v>490</v>
      </c>
      <c r="E45" s="608" t="s">
        <v>498</v>
      </c>
      <c r="F45" s="431" t="s">
        <v>491</v>
      </c>
    </row>
    <row r="46" spans="1:6" s="236" customFormat="1" ht="12" customHeight="1" thickBot="1" x14ac:dyDescent="0.25">
      <c r="A46" s="233" t="s">
        <v>4</v>
      </c>
      <c r="B46" s="198" t="s">
        <v>306</v>
      </c>
      <c r="C46" s="267">
        <f>SUM(C47:C51)</f>
        <v>496194000</v>
      </c>
      <c r="D46" s="267">
        <f>SUM(D47:D51)</f>
        <v>7009933</v>
      </c>
      <c r="E46" s="267">
        <f>SUM(E47:E51)</f>
        <v>17000</v>
      </c>
      <c r="F46" s="267">
        <f>SUM(F47:F51)</f>
        <v>503220933</v>
      </c>
    </row>
    <row r="47" spans="1:6" ht="12" customHeight="1" x14ac:dyDescent="0.2">
      <c r="A47" s="232" t="s">
        <v>59</v>
      </c>
      <c r="B47" s="197" t="s">
        <v>34</v>
      </c>
      <c r="C47" s="290">
        <v>378476000</v>
      </c>
      <c r="D47" s="290">
        <v>4000000</v>
      </c>
      <c r="E47" s="290"/>
      <c r="F47" s="28">
        <f>C47+D47</f>
        <v>382476000</v>
      </c>
    </row>
    <row r="48" spans="1:6" ht="12" customHeight="1" x14ac:dyDescent="0.2">
      <c r="A48" s="232" t="s">
        <v>60</v>
      </c>
      <c r="B48" s="186" t="s">
        <v>103</v>
      </c>
      <c r="C48" s="289">
        <v>52450000</v>
      </c>
      <c r="D48" s="289">
        <v>1120000</v>
      </c>
      <c r="E48" s="289"/>
      <c r="F48" s="31">
        <f>C48+D48</f>
        <v>53570000</v>
      </c>
    </row>
    <row r="49" spans="1:6" ht="12" customHeight="1" x14ac:dyDescent="0.2">
      <c r="A49" s="232" t="s">
        <v>61</v>
      </c>
      <c r="B49" s="186" t="s">
        <v>78</v>
      </c>
      <c r="C49" s="289">
        <v>65268000</v>
      </c>
      <c r="D49" s="289">
        <v>1889933</v>
      </c>
      <c r="E49" s="289">
        <v>17000</v>
      </c>
      <c r="F49" s="31">
        <f>C49+D49+E49</f>
        <v>67174933</v>
      </c>
    </row>
    <row r="50" spans="1:6" ht="12" customHeight="1" x14ac:dyDescent="0.2">
      <c r="A50" s="232" t="s">
        <v>62</v>
      </c>
      <c r="B50" s="186" t="s">
        <v>104</v>
      </c>
      <c r="C50" s="277"/>
      <c r="D50" s="277"/>
      <c r="E50" s="277"/>
      <c r="F50" s="277"/>
    </row>
    <row r="51" spans="1:6" ht="12" customHeight="1" thickBot="1" x14ac:dyDescent="0.25">
      <c r="A51" s="232" t="s">
        <v>79</v>
      </c>
      <c r="B51" s="186" t="s">
        <v>105</v>
      </c>
      <c r="C51" s="279"/>
      <c r="D51" s="279"/>
      <c r="E51" s="279"/>
      <c r="F51" s="279"/>
    </row>
    <row r="52" spans="1:6" ht="12" customHeight="1" thickBot="1" x14ac:dyDescent="0.25">
      <c r="A52" s="233" t="s">
        <v>5</v>
      </c>
      <c r="B52" s="198" t="s">
        <v>307</v>
      </c>
      <c r="C52" s="267">
        <f>SUM(C53:C55)</f>
        <v>2300000</v>
      </c>
      <c r="D52" s="267">
        <f>SUM(D53:D55)</f>
        <v>0</v>
      </c>
      <c r="E52" s="267">
        <f>SUM(E53:E55)</f>
        <v>0</v>
      </c>
      <c r="F52" s="267">
        <f>SUM(F53:F55)</f>
        <v>2300000</v>
      </c>
    </row>
    <row r="53" spans="1:6" s="236" customFormat="1" ht="12" customHeight="1" x14ac:dyDescent="0.2">
      <c r="A53" s="232" t="s">
        <v>65</v>
      </c>
      <c r="B53" s="197" t="s">
        <v>122</v>
      </c>
      <c r="C53" s="130">
        <v>2300000</v>
      </c>
      <c r="D53" s="130"/>
      <c r="E53" s="130"/>
      <c r="F53" s="130">
        <v>2300000</v>
      </c>
    </row>
    <row r="54" spans="1:6" ht="12" customHeight="1" x14ac:dyDescent="0.2">
      <c r="A54" s="232" t="s">
        <v>66</v>
      </c>
      <c r="B54" s="186" t="s">
        <v>107</v>
      </c>
      <c r="C54" s="277"/>
      <c r="D54" s="277"/>
      <c r="E54" s="277"/>
      <c r="F54" s="277"/>
    </row>
    <row r="55" spans="1:6" ht="12" customHeight="1" x14ac:dyDescent="0.2">
      <c r="A55" s="232" t="s">
        <v>67</v>
      </c>
      <c r="B55" s="186" t="s">
        <v>40</v>
      </c>
      <c r="C55" s="277"/>
      <c r="D55" s="277"/>
      <c r="E55" s="277"/>
      <c r="F55" s="277"/>
    </row>
    <row r="56" spans="1:6" ht="12" customHeight="1" thickBot="1" x14ac:dyDescent="0.25">
      <c r="A56" s="232" t="s">
        <v>68</v>
      </c>
      <c r="B56" s="186" t="s">
        <v>391</v>
      </c>
      <c r="C56" s="281"/>
      <c r="D56" s="281"/>
      <c r="E56" s="281"/>
      <c r="F56" s="281"/>
    </row>
    <row r="57" spans="1:6" ht="12" customHeight="1" thickBot="1" x14ac:dyDescent="0.25">
      <c r="A57" s="233" t="s">
        <v>6</v>
      </c>
      <c r="B57" s="198" t="s">
        <v>1</v>
      </c>
      <c r="C57" s="284"/>
      <c r="D57" s="284"/>
      <c r="E57" s="284"/>
      <c r="F57" s="284"/>
    </row>
    <row r="58" spans="1:6" ht="15" customHeight="1" thickBot="1" x14ac:dyDescent="0.25">
      <c r="A58" s="233" t="s">
        <v>7</v>
      </c>
      <c r="B58" s="244" t="s">
        <v>395</v>
      </c>
      <c r="C58" s="283">
        <f>+C46+C52+C57</f>
        <v>498494000</v>
      </c>
      <c r="D58" s="283">
        <f>+D46+D52+D57</f>
        <v>7009933</v>
      </c>
      <c r="E58" s="283">
        <f>+E46+E52+E57</f>
        <v>17000</v>
      </c>
      <c r="F58" s="283">
        <f>+F46+F52+F57</f>
        <v>505520933</v>
      </c>
    </row>
    <row r="59" spans="1:6" ht="13.5" thickBot="1" x14ac:dyDescent="0.25">
      <c r="C59" s="286"/>
      <c r="D59" s="286"/>
      <c r="E59" s="286"/>
      <c r="F59" s="286"/>
    </row>
    <row r="60" spans="1:6" ht="15" customHeight="1" thickBot="1" x14ac:dyDescent="0.25">
      <c r="A60" s="117" t="s">
        <v>386</v>
      </c>
      <c r="B60" s="237"/>
      <c r="C60" s="287">
        <v>29</v>
      </c>
      <c r="D60" s="287"/>
      <c r="E60" s="287"/>
      <c r="F60" s="287">
        <v>29</v>
      </c>
    </row>
    <row r="61" spans="1:6" ht="14.25" customHeight="1" thickBot="1" x14ac:dyDescent="0.25">
      <c r="A61" s="117" t="s">
        <v>119</v>
      </c>
      <c r="B61" s="237"/>
      <c r="C61" s="288"/>
      <c r="D61" s="288"/>
      <c r="E61" s="288"/>
      <c r="F61" s="288"/>
    </row>
  </sheetData>
  <sheetProtection formatCells="0"/>
  <printOptions horizontalCentered="1"/>
  <pageMargins left="0.39370078740157483" right="0.39370078740157483" top="0.98425196850393704" bottom="0.98425196850393704" header="0.62065972222222221" footer="0.78740157480314965"/>
  <pageSetup paperSize="9" scale="65" orientation="portrait" r:id="rId1"/>
  <headerFooter alignWithMargins="0">
    <oddHeader>&amp;R&amp;11 9. sz. melléklet a  ..../2026. (...) önk. rendelethez
16. sz. melléklet a 3/2026. (II.13.) önk. rendelethez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F0"/>
  </sheetPr>
  <dimension ref="A1:F61"/>
  <sheetViews>
    <sheetView view="pageLayout" zoomScaleNormal="100" zoomScaleSheetLayoutView="100" workbookViewId="0">
      <selection activeCell="B10" sqref="B10"/>
    </sheetView>
  </sheetViews>
  <sheetFormatPr defaultRowHeight="12.75" x14ac:dyDescent="0.2"/>
  <cols>
    <col min="1" max="1" width="13.83203125" style="125" customWidth="1"/>
    <col min="2" max="2" width="70.5" style="125" customWidth="1"/>
    <col min="3" max="6" width="15.83203125" style="127" customWidth="1"/>
    <col min="7" max="7" width="17" style="125" customWidth="1"/>
    <col min="8" max="16384" width="9.33203125" style="125"/>
  </cols>
  <sheetData>
    <row r="1" spans="1:6" s="73" customFormat="1" ht="21" customHeight="1" thickBot="1" x14ac:dyDescent="0.25">
      <c r="B1" s="220"/>
      <c r="C1" s="271"/>
      <c r="D1" s="271"/>
      <c r="E1" s="271"/>
      <c r="F1" s="271"/>
    </row>
    <row r="2" spans="1:6" s="222" customFormat="1" ht="36" customHeight="1" x14ac:dyDescent="0.2">
      <c r="A2" s="221" t="s">
        <v>117</v>
      </c>
      <c r="B2" s="76" t="s">
        <v>415</v>
      </c>
      <c r="C2" s="272"/>
      <c r="D2" s="272"/>
      <c r="E2" s="272"/>
      <c r="F2" s="272" t="s">
        <v>41</v>
      </c>
    </row>
    <row r="3" spans="1:6" s="222" customFormat="1" ht="24.75" thickBot="1" x14ac:dyDescent="0.25">
      <c r="A3" s="223" t="s">
        <v>116</v>
      </c>
      <c r="B3" s="477" t="s">
        <v>454</v>
      </c>
      <c r="C3" s="273"/>
      <c r="D3" s="273"/>
      <c r="E3" s="273"/>
      <c r="F3" s="273" t="s">
        <v>41</v>
      </c>
    </row>
    <row r="4" spans="1:6" s="225" customFormat="1" ht="15.95" customHeight="1" thickBot="1" x14ac:dyDescent="0.25">
      <c r="A4" s="224"/>
      <c r="B4" s="224"/>
      <c r="C4" s="274"/>
      <c r="D4" s="427"/>
      <c r="E4" s="427"/>
      <c r="F4" s="427" t="s">
        <v>452</v>
      </c>
    </row>
    <row r="5" spans="1:6" ht="39.950000000000003" customHeight="1" thickBot="1" x14ac:dyDescent="0.25">
      <c r="A5" s="226" t="s">
        <v>118</v>
      </c>
      <c r="B5" s="84" t="s">
        <v>408</v>
      </c>
      <c r="C5" s="551" t="s">
        <v>446</v>
      </c>
      <c r="D5" s="431" t="s">
        <v>490</v>
      </c>
      <c r="E5" s="608" t="s">
        <v>498</v>
      </c>
      <c r="F5" s="608" t="s">
        <v>491</v>
      </c>
    </row>
    <row r="6" spans="1:6" s="228" customFormat="1" ht="12.95" customHeight="1" thickBot="1" x14ac:dyDescent="0.25">
      <c r="A6" s="227"/>
      <c r="B6" s="86" t="s">
        <v>369</v>
      </c>
      <c r="C6" s="23" t="s">
        <v>370</v>
      </c>
      <c r="D6" s="315" t="s">
        <v>371</v>
      </c>
      <c r="E6" s="315" t="s">
        <v>372</v>
      </c>
      <c r="F6" s="315" t="s">
        <v>438</v>
      </c>
    </row>
    <row r="7" spans="1:6" s="228" customFormat="1" ht="15.95" customHeight="1" thickBot="1" x14ac:dyDescent="0.25">
      <c r="A7" s="229"/>
      <c r="B7" s="89" t="s">
        <v>38</v>
      </c>
      <c r="C7" s="275"/>
      <c r="D7" s="275"/>
      <c r="E7" s="275"/>
      <c r="F7" s="275"/>
    </row>
    <row r="8" spans="1:6" s="230" customFormat="1" ht="12" customHeight="1" thickBot="1" x14ac:dyDescent="0.25">
      <c r="A8" s="227" t="s">
        <v>4</v>
      </c>
      <c r="B8" s="238" t="s">
        <v>387</v>
      </c>
      <c r="C8" s="267">
        <f>SUM(C9:C19)</f>
        <v>1000000</v>
      </c>
      <c r="D8" s="267">
        <f>SUM(D9:D19)</f>
        <v>0</v>
      </c>
      <c r="E8" s="267">
        <f>SUM(E9:E19)</f>
        <v>17000</v>
      </c>
      <c r="F8" s="267">
        <f>SUM(F9:F19)</f>
        <v>1017000</v>
      </c>
    </row>
    <row r="9" spans="1:6" s="230" customFormat="1" ht="12" customHeight="1" x14ac:dyDescent="0.2">
      <c r="A9" s="231" t="s">
        <v>59</v>
      </c>
      <c r="B9" s="191" t="s">
        <v>164</v>
      </c>
      <c r="C9" s="276"/>
      <c r="D9" s="276"/>
      <c r="E9" s="276"/>
      <c r="F9" s="276"/>
    </row>
    <row r="10" spans="1:6" s="230" customFormat="1" ht="12" customHeight="1" x14ac:dyDescent="0.2">
      <c r="A10" s="232" t="s">
        <v>60</v>
      </c>
      <c r="B10" s="186" t="s">
        <v>165</v>
      </c>
      <c r="C10" s="38">
        <v>600000</v>
      </c>
      <c r="D10" s="38"/>
      <c r="E10" s="38"/>
      <c r="F10" s="38">
        <v>600000</v>
      </c>
    </row>
    <row r="11" spans="1:6" s="230" customFormat="1" ht="12" customHeight="1" x14ac:dyDescent="0.2">
      <c r="A11" s="232" t="s">
        <v>61</v>
      </c>
      <c r="B11" s="186" t="s">
        <v>166</v>
      </c>
      <c r="C11" s="38">
        <v>0</v>
      </c>
      <c r="D11" s="38">
        <v>0</v>
      </c>
      <c r="E11" s="38">
        <v>0</v>
      </c>
      <c r="F11" s="38">
        <v>0</v>
      </c>
    </row>
    <row r="12" spans="1:6" s="230" customFormat="1" ht="12" customHeight="1" x14ac:dyDescent="0.2">
      <c r="A12" s="232" t="s">
        <v>62</v>
      </c>
      <c r="B12" s="186" t="s">
        <v>167</v>
      </c>
      <c r="C12" s="277"/>
      <c r="D12" s="277"/>
      <c r="E12" s="277"/>
      <c r="F12" s="277"/>
    </row>
    <row r="13" spans="1:6" s="230" customFormat="1" ht="12" customHeight="1" x14ac:dyDescent="0.2">
      <c r="A13" s="232" t="s">
        <v>79</v>
      </c>
      <c r="B13" s="186" t="s">
        <v>168</v>
      </c>
      <c r="C13" s="277"/>
      <c r="D13" s="277"/>
      <c r="E13" s="277"/>
      <c r="F13" s="277"/>
    </row>
    <row r="14" spans="1:6" s="230" customFormat="1" ht="12" customHeight="1" x14ac:dyDescent="0.2">
      <c r="A14" s="232" t="s">
        <v>63</v>
      </c>
      <c r="B14" s="186" t="s">
        <v>290</v>
      </c>
      <c r="C14" s="38"/>
      <c r="D14" s="38"/>
      <c r="E14" s="38">
        <v>17000</v>
      </c>
      <c r="F14" s="38">
        <v>17000</v>
      </c>
    </row>
    <row r="15" spans="1:6" s="230" customFormat="1" ht="12" customHeight="1" x14ac:dyDescent="0.2">
      <c r="A15" s="232" t="s">
        <v>64</v>
      </c>
      <c r="B15" s="199" t="s">
        <v>291</v>
      </c>
      <c r="C15" s="278"/>
      <c r="D15" s="278"/>
      <c r="E15" s="278"/>
      <c r="F15" s="278"/>
    </row>
    <row r="16" spans="1:6" s="230" customFormat="1" ht="12" customHeight="1" x14ac:dyDescent="0.2">
      <c r="A16" s="232" t="s">
        <v>71</v>
      </c>
      <c r="B16" s="186" t="s">
        <v>171</v>
      </c>
      <c r="C16" s="277"/>
      <c r="D16" s="277"/>
      <c r="E16" s="277"/>
      <c r="F16" s="277"/>
    </row>
    <row r="17" spans="1:6" s="230" customFormat="1" ht="12" customHeight="1" x14ac:dyDescent="0.2">
      <c r="A17" s="232" t="s">
        <v>72</v>
      </c>
      <c r="B17" s="186" t="s">
        <v>172</v>
      </c>
      <c r="C17" s="277"/>
      <c r="D17" s="277"/>
      <c r="E17" s="277"/>
      <c r="F17" s="277"/>
    </row>
    <row r="18" spans="1:6" s="230" customFormat="1" ht="12" customHeight="1" x14ac:dyDescent="0.2">
      <c r="A18" s="232" t="s">
        <v>73</v>
      </c>
      <c r="B18" s="186" t="s">
        <v>319</v>
      </c>
      <c r="C18" s="277"/>
      <c r="D18" s="277"/>
      <c r="E18" s="277"/>
      <c r="F18" s="277"/>
    </row>
    <row r="19" spans="1:6" s="230" customFormat="1" ht="12" customHeight="1" thickBot="1" x14ac:dyDescent="0.25">
      <c r="A19" s="232" t="s">
        <v>74</v>
      </c>
      <c r="B19" s="199" t="s">
        <v>173</v>
      </c>
      <c r="C19" s="279">
        <v>400000</v>
      </c>
      <c r="D19" s="279"/>
      <c r="E19" s="279"/>
      <c r="F19" s="279">
        <v>400000</v>
      </c>
    </row>
    <row r="20" spans="1:6" s="230" customFormat="1" ht="20.100000000000001" customHeight="1" thickBot="1" x14ac:dyDescent="0.25">
      <c r="A20" s="227" t="s">
        <v>5</v>
      </c>
      <c r="B20" s="238" t="s">
        <v>292</v>
      </c>
      <c r="C20" s="258">
        <f>C22+C23</f>
        <v>0</v>
      </c>
      <c r="D20" s="258">
        <f>D22+D23</f>
        <v>0</v>
      </c>
      <c r="E20" s="258">
        <f>E22+E23</f>
        <v>0</v>
      </c>
      <c r="F20" s="258">
        <f>F22+F23</f>
        <v>0</v>
      </c>
    </row>
    <row r="21" spans="1:6" s="230" customFormat="1" ht="12" customHeight="1" x14ac:dyDescent="0.2">
      <c r="A21" s="232" t="s">
        <v>65</v>
      </c>
      <c r="B21" s="197" t="s">
        <v>146</v>
      </c>
      <c r="C21" s="280"/>
      <c r="D21" s="280"/>
      <c r="E21" s="280"/>
      <c r="F21" s="280"/>
    </row>
    <row r="22" spans="1:6" s="230" customFormat="1" ht="12" customHeight="1" x14ac:dyDescent="0.2">
      <c r="A22" s="232" t="s">
        <v>66</v>
      </c>
      <c r="B22" s="186" t="s">
        <v>436</v>
      </c>
      <c r="C22" s="277"/>
      <c r="D22" s="277"/>
      <c r="E22" s="277"/>
      <c r="F22" s="277"/>
    </row>
    <row r="23" spans="1:6" s="230" customFormat="1" ht="12" customHeight="1" x14ac:dyDescent="0.2">
      <c r="A23" s="232" t="s">
        <v>67</v>
      </c>
      <c r="B23" s="186" t="s">
        <v>441</v>
      </c>
      <c r="C23" s="38"/>
      <c r="D23" s="38"/>
      <c r="E23" s="38"/>
      <c r="F23" s="38"/>
    </row>
    <row r="24" spans="1:6" s="230" customFormat="1" ht="12" customHeight="1" thickBot="1" x14ac:dyDescent="0.25">
      <c r="A24" s="232" t="s">
        <v>68</v>
      </c>
      <c r="B24" s="186" t="s">
        <v>388</v>
      </c>
      <c r="C24" s="281"/>
      <c r="D24" s="281"/>
      <c r="E24" s="281"/>
      <c r="F24" s="281"/>
    </row>
    <row r="25" spans="1:6" s="230" customFormat="1" ht="12" customHeight="1" thickBot="1" x14ac:dyDescent="0.25">
      <c r="A25" s="233" t="s">
        <v>6</v>
      </c>
      <c r="B25" s="198" t="s">
        <v>94</v>
      </c>
      <c r="C25" s="282"/>
      <c r="D25" s="282"/>
      <c r="E25" s="282"/>
      <c r="F25" s="282"/>
    </row>
    <row r="26" spans="1:6" s="230" customFormat="1" ht="20.100000000000001" customHeight="1" thickBot="1" x14ac:dyDescent="0.25">
      <c r="A26" s="233" t="s">
        <v>7</v>
      </c>
      <c r="B26" s="198" t="s">
        <v>389</v>
      </c>
      <c r="C26" s="90"/>
      <c r="D26" s="90"/>
      <c r="E26" s="90"/>
      <c r="F26" s="90"/>
    </row>
    <row r="27" spans="1:6" s="230" customFormat="1" ht="12" customHeight="1" x14ac:dyDescent="0.2">
      <c r="A27" s="234" t="s">
        <v>155</v>
      </c>
      <c r="B27" s="239" t="s">
        <v>151</v>
      </c>
      <c r="C27" s="280"/>
      <c r="D27" s="280"/>
      <c r="E27" s="280"/>
      <c r="F27" s="280"/>
    </row>
    <row r="28" spans="1:6" s="230" customFormat="1" ht="12" customHeight="1" x14ac:dyDescent="0.2">
      <c r="A28" s="234" t="s">
        <v>156</v>
      </c>
      <c r="B28" s="239" t="s">
        <v>293</v>
      </c>
      <c r="C28" s="277"/>
      <c r="D28" s="277"/>
      <c r="E28" s="277"/>
      <c r="F28" s="277"/>
    </row>
    <row r="29" spans="1:6" s="230" customFormat="1" ht="12" customHeight="1" x14ac:dyDescent="0.2">
      <c r="A29" s="234" t="s">
        <v>157</v>
      </c>
      <c r="B29" s="240" t="s">
        <v>296</v>
      </c>
      <c r="C29" s="277"/>
      <c r="D29" s="277"/>
      <c r="E29" s="277"/>
      <c r="F29" s="277"/>
    </row>
    <row r="30" spans="1:6" s="230" customFormat="1" ht="12" customHeight="1" thickBot="1" x14ac:dyDescent="0.25">
      <c r="A30" s="232" t="s">
        <v>158</v>
      </c>
      <c r="B30" s="241" t="s">
        <v>390</v>
      </c>
      <c r="C30" s="281"/>
      <c r="D30" s="281"/>
      <c r="E30" s="281"/>
      <c r="F30" s="281"/>
    </row>
    <row r="31" spans="1:6" s="230" customFormat="1" ht="12" customHeight="1" thickBot="1" x14ac:dyDescent="0.25">
      <c r="A31" s="233" t="s">
        <v>8</v>
      </c>
      <c r="B31" s="198" t="s">
        <v>297</v>
      </c>
      <c r="C31" s="283"/>
      <c r="D31" s="283"/>
      <c r="E31" s="283"/>
      <c r="F31" s="283"/>
    </row>
    <row r="32" spans="1:6" s="230" customFormat="1" ht="12" customHeight="1" x14ac:dyDescent="0.2">
      <c r="A32" s="234" t="s">
        <v>52</v>
      </c>
      <c r="B32" s="239" t="s">
        <v>178</v>
      </c>
      <c r="C32" s="280"/>
      <c r="D32" s="280"/>
      <c r="E32" s="280"/>
      <c r="F32" s="280"/>
    </row>
    <row r="33" spans="1:6" s="230" customFormat="1" ht="12" customHeight="1" x14ac:dyDescent="0.2">
      <c r="A33" s="234" t="s">
        <v>53</v>
      </c>
      <c r="B33" s="240" t="s">
        <v>179</v>
      </c>
      <c r="C33" s="277"/>
      <c r="D33" s="277"/>
      <c r="E33" s="277"/>
      <c r="F33" s="277"/>
    </row>
    <row r="34" spans="1:6" s="230" customFormat="1" ht="12" customHeight="1" thickBot="1" x14ac:dyDescent="0.25">
      <c r="A34" s="232" t="s">
        <v>54</v>
      </c>
      <c r="B34" s="241" t="s">
        <v>180</v>
      </c>
      <c r="C34" s="281"/>
      <c r="D34" s="281"/>
      <c r="E34" s="281"/>
      <c r="F34" s="281"/>
    </row>
    <row r="35" spans="1:6" s="230" customFormat="1" ht="12" customHeight="1" thickBot="1" x14ac:dyDescent="0.25">
      <c r="A35" s="233" t="s">
        <v>9</v>
      </c>
      <c r="B35" s="198" t="s">
        <v>266</v>
      </c>
      <c r="C35" s="284"/>
      <c r="D35" s="284"/>
      <c r="E35" s="284"/>
      <c r="F35" s="284"/>
    </row>
    <row r="36" spans="1:6" s="230" customFormat="1" ht="12" customHeight="1" thickBot="1" x14ac:dyDescent="0.25">
      <c r="A36" s="233" t="s">
        <v>10</v>
      </c>
      <c r="B36" s="198" t="s">
        <v>298</v>
      </c>
      <c r="C36" s="284"/>
      <c r="D36" s="284"/>
      <c r="E36" s="284"/>
      <c r="F36" s="284"/>
    </row>
    <row r="37" spans="1:6" s="230" customFormat="1" ht="12" customHeight="1" thickBot="1" x14ac:dyDescent="0.25">
      <c r="A37" s="227" t="s">
        <v>11</v>
      </c>
      <c r="B37" s="198" t="s">
        <v>299</v>
      </c>
      <c r="C37" s="267">
        <f>+C8+C20+C25+C26+C31+C35+C36</f>
        <v>1000000</v>
      </c>
      <c r="D37" s="267">
        <f>+D8+D20+D25+D26+D31+D35+D36</f>
        <v>0</v>
      </c>
      <c r="E37" s="267">
        <f>+E8+E20+E25+E26+E31+E35+E36</f>
        <v>17000</v>
      </c>
      <c r="F37" s="267">
        <f>+F8+F20+F25+F26+F31+F35+F36</f>
        <v>1017000</v>
      </c>
    </row>
    <row r="38" spans="1:6" s="230" customFormat="1" ht="12" customHeight="1" thickBot="1" x14ac:dyDescent="0.25">
      <c r="A38" s="163" t="s">
        <v>12</v>
      </c>
      <c r="B38" s="198" t="s">
        <v>300</v>
      </c>
      <c r="C38" s="267">
        <f>+C39+C40+C41</f>
        <v>497494000</v>
      </c>
      <c r="D38" s="267">
        <f>+D39+D40+D41</f>
        <v>7009933</v>
      </c>
      <c r="E38" s="267">
        <f>+E39+E40+E41</f>
        <v>0</v>
      </c>
      <c r="F38" s="267">
        <f>+F39+F40+F41</f>
        <v>504503933</v>
      </c>
    </row>
    <row r="39" spans="1:6" s="230" customFormat="1" ht="12" customHeight="1" x14ac:dyDescent="0.2">
      <c r="A39" s="234" t="s">
        <v>301</v>
      </c>
      <c r="B39" s="239" t="s">
        <v>129</v>
      </c>
      <c r="C39" s="129"/>
      <c r="D39" s="129">
        <v>1889933</v>
      </c>
      <c r="E39" s="129"/>
      <c r="F39" s="28">
        <f>C39+D39</f>
        <v>1889933</v>
      </c>
    </row>
    <row r="40" spans="1:6" s="230" customFormat="1" ht="12" customHeight="1" x14ac:dyDescent="0.2">
      <c r="A40" s="234" t="s">
        <v>302</v>
      </c>
      <c r="B40" s="240" t="s">
        <v>430</v>
      </c>
      <c r="C40" s="648">
        <v>257104740</v>
      </c>
      <c r="D40" s="289">
        <v>5120000</v>
      </c>
      <c r="E40" s="648"/>
      <c r="F40" s="31">
        <f>C40+D40+E40</f>
        <v>262224740</v>
      </c>
    </row>
    <row r="41" spans="1:6" s="230" customFormat="1" ht="12" customHeight="1" thickBot="1" x14ac:dyDescent="0.25">
      <c r="A41" s="232" t="s">
        <v>303</v>
      </c>
      <c r="B41" s="241" t="s">
        <v>304</v>
      </c>
      <c r="C41" s="292">
        <v>240389260</v>
      </c>
      <c r="D41" s="292"/>
      <c r="E41" s="292"/>
      <c r="F41" s="39">
        <f>C41+D41+E41</f>
        <v>240389260</v>
      </c>
    </row>
    <row r="42" spans="1:6" s="230" customFormat="1" ht="15" customHeight="1" thickBot="1" x14ac:dyDescent="0.25">
      <c r="A42" s="163" t="s">
        <v>13</v>
      </c>
      <c r="B42" s="242" t="s">
        <v>305</v>
      </c>
      <c r="C42" s="283">
        <f>+C37+C38</f>
        <v>498494000</v>
      </c>
      <c r="D42" s="283">
        <f>+D37+D38</f>
        <v>7009933</v>
      </c>
      <c r="E42" s="283">
        <f>+E37+E38</f>
        <v>17000</v>
      </c>
      <c r="F42" s="283">
        <f>+F37+F38</f>
        <v>505520933</v>
      </c>
    </row>
    <row r="43" spans="1:6" s="230" customFormat="1" ht="15" customHeight="1" x14ac:dyDescent="0.2">
      <c r="A43" s="131"/>
      <c r="B43" s="243"/>
      <c r="C43" s="285"/>
      <c r="D43" s="285"/>
      <c r="E43" s="285"/>
      <c r="F43" s="285"/>
    </row>
    <row r="44" spans="1:6" ht="13.5" thickBot="1" x14ac:dyDescent="0.25">
      <c r="A44" s="131"/>
      <c r="B44" s="131"/>
      <c r="C44" s="104"/>
      <c r="D44" s="104"/>
      <c r="E44" s="104"/>
      <c r="F44" s="104"/>
    </row>
    <row r="45" spans="1:6" s="228" customFormat="1" ht="39.950000000000003" customHeight="1" thickBot="1" x14ac:dyDescent="0.25">
      <c r="A45" s="235"/>
      <c r="B45" s="108" t="s">
        <v>39</v>
      </c>
      <c r="C45" s="551" t="s">
        <v>446</v>
      </c>
      <c r="D45" s="431" t="s">
        <v>490</v>
      </c>
      <c r="E45" s="608" t="s">
        <v>498</v>
      </c>
      <c r="F45" s="431" t="s">
        <v>491</v>
      </c>
    </row>
    <row r="46" spans="1:6" s="236" customFormat="1" ht="12" customHeight="1" thickBot="1" x14ac:dyDescent="0.25">
      <c r="A46" s="233" t="s">
        <v>4</v>
      </c>
      <c r="B46" s="198" t="s">
        <v>306</v>
      </c>
      <c r="C46" s="267">
        <f>SUM(C47:C51)</f>
        <v>496194000</v>
      </c>
      <c r="D46" s="267">
        <f>SUM(D47:D51)</f>
        <v>7009933</v>
      </c>
      <c r="E46" s="267">
        <f>SUM(E47:E51)</f>
        <v>17000</v>
      </c>
      <c r="F46" s="267">
        <f>SUM(F47:F51)</f>
        <v>503220933</v>
      </c>
    </row>
    <row r="47" spans="1:6" ht="12" customHeight="1" x14ac:dyDescent="0.2">
      <c r="A47" s="232" t="s">
        <v>59</v>
      </c>
      <c r="B47" s="197" t="s">
        <v>34</v>
      </c>
      <c r="C47" s="290">
        <v>378476000</v>
      </c>
      <c r="D47" s="290">
        <v>4000000</v>
      </c>
      <c r="E47" s="290"/>
      <c r="F47" s="28">
        <f>C47+D47</f>
        <v>382476000</v>
      </c>
    </row>
    <row r="48" spans="1:6" ht="12" customHeight="1" x14ac:dyDescent="0.2">
      <c r="A48" s="232" t="s">
        <v>60</v>
      </c>
      <c r="B48" s="186" t="s">
        <v>103</v>
      </c>
      <c r="C48" s="289">
        <v>52450000</v>
      </c>
      <c r="D48" s="289">
        <v>1120000</v>
      </c>
      <c r="E48" s="289"/>
      <c r="F48" s="31">
        <f>C48+D48</f>
        <v>53570000</v>
      </c>
    </row>
    <row r="49" spans="1:6" ht="12" customHeight="1" x14ac:dyDescent="0.2">
      <c r="A49" s="232" t="s">
        <v>61</v>
      </c>
      <c r="B49" s="186" t="s">
        <v>78</v>
      </c>
      <c r="C49" s="289">
        <v>65268000</v>
      </c>
      <c r="D49" s="289">
        <v>1889933</v>
      </c>
      <c r="E49" s="289">
        <v>17000</v>
      </c>
      <c r="F49" s="31">
        <f>C49+D49+E49</f>
        <v>67174933</v>
      </c>
    </row>
    <row r="50" spans="1:6" ht="12" customHeight="1" x14ac:dyDescent="0.2">
      <c r="A50" s="232" t="s">
        <v>62</v>
      </c>
      <c r="B50" s="186" t="s">
        <v>104</v>
      </c>
      <c r="C50" s="277"/>
      <c r="D50" s="277"/>
      <c r="E50" s="277"/>
      <c r="F50" s="277"/>
    </row>
    <row r="51" spans="1:6" ht="12" customHeight="1" thickBot="1" x14ac:dyDescent="0.25">
      <c r="A51" s="232" t="s">
        <v>79</v>
      </c>
      <c r="B51" s="186" t="s">
        <v>105</v>
      </c>
      <c r="C51" s="279"/>
      <c r="D51" s="279"/>
      <c r="E51" s="279"/>
      <c r="F51" s="279"/>
    </row>
    <row r="52" spans="1:6" ht="12" customHeight="1" thickBot="1" x14ac:dyDescent="0.25">
      <c r="A52" s="233" t="s">
        <v>5</v>
      </c>
      <c r="B52" s="198" t="s">
        <v>307</v>
      </c>
      <c r="C52" s="267">
        <f>SUM(C53:C55)</f>
        <v>2300000</v>
      </c>
      <c r="D52" s="267">
        <f>SUM(D53:D55)</f>
        <v>0</v>
      </c>
      <c r="E52" s="267">
        <f>SUM(E53:E55)</f>
        <v>0</v>
      </c>
      <c r="F52" s="267">
        <f>SUM(F53:F55)</f>
        <v>2300000</v>
      </c>
    </row>
    <row r="53" spans="1:6" s="236" customFormat="1" ht="12" customHeight="1" x14ac:dyDescent="0.2">
      <c r="A53" s="232" t="s">
        <v>65</v>
      </c>
      <c r="B53" s="197" t="s">
        <v>122</v>
      </c>
      <c r="C53" s="130">
        <v>2300000</v>
      </c>
      <c r="D53" s="130"/>
      <c r="E53" s="130"/>
      <c r="F53" s="130">
        <v>2300000</v>
      </c>
    </row>
    <row r="54" spans="1:6" ht="12" customHeight="1" x14ac:dyDescent="0.2">
      <c r="A54" s="232" t="s">
        <v>66</v>
      </c>
      <c r="B54" s="186" t="s">
        <v>107</v>
      </c>
      <c r="C54" s="277"/>
      <c r="D54" s="277"/>
      <c r="E54" s="277"/>
      <c r="F54" s="277"/>
    </row>
    <row r="55" spans="1:6" ht="12" customHeight="1" x14ac:dyDescent="0.2">
      <c r="A55" s="232" t="s">
        <v>67</v>
      </c>
      <c r="B55" s="186" t="s">
        <v>40</v>
      </c>
      <c r="C55" s="277"/>
      <c r="D55" s="277"/>
      <c r="E55" s="277"/>
      <c r="F55" s="277"/>
    </row>
    <row r="56" spans="1:6" ht="12" customHeight="1" thickBot="1" x14ac:dyDescent="0.25">
      <c r="A56" s="232" t="s">
        <v>68</v>
      </c>
      <c r="B56" s="186" t="s">
        <v>391</v>
      </c>
      <c r="C56" s="281"/>
      <c r="D56" s="281"/>
      <c r="E56" s="281"/>
      <c r="F56" s="281"/>
    </row>
    <row r="57" spans="1:6" ht="12" customHeight="1" thickBot="1" x14ac:dyDescent="0.25">
      <c r="A57" s="233" t="s">
        <v>6</v>
      </c>
      <c r="B57" s="198" t="s">
        <v>1</v>
      </c>
      <c r="C57" s="284"/>
      <c r="D57" s="284"/>
      <c r="E57" s="284"/>
      <c r="F57" s="284"/>
    </row>
    <row r="58" spans="1:6" ht="15" customHeight="1" thickBot="1" x14ac:dyDescent="0.25">
      <c r="A58" s="233" t="s">
        <v>7</v>
      </c>
      <c r="B58" s="244" t="s">
        <v>395</v>
      </c>
      <c r="C58" s="283">
        <f>+C46+C52+C57</f>
        <v>498494000</v>
      </c>
      <c r="D58" s="283">
        <f>+D46+D52+D57</f>
        <v>7009933</v>
      </c>
      <c r="E58" s="283">
        <f>+E46+E52+E57</f>
        <v>17000</v>
      </c>
      <c r="F58" s="283">
        <f>+F46+F52+F57</f>
        <v>505520933</v>
      </c>
    </row>
    <row r="59" spans="1:6" ht="13.5" thickBot="1" x14ac:dyDescent="0.25">
      <c r="C59" s="286"/>
      <c r="D59" s="286"/>
      <c r="E59" s="286"/>
      <c r="F59" s="286"/>
    </row>
    <row r="60" spans="1:6" ht="15" customHeight="1" thickBot="1" x14ac:dyDescent="0.25">
      <c r="A60" s="117" t="s">
        <v>386</v>
      </c>
      <c r="B60" s="237"/>
      <c r="C60" s="287">
        <v>29</v>
      </c>
      <c r="D60" s="287"/>
      <c r="E60" s="287"/>
      <c r="F60" s="287">
        <v>29</v>
      </c>
    </row>
    <row r="61" spans="1:6" ht="14.25" customHeight="1" thickBot="1" x14ac:dyDescent="0.25">
      <c r="A61" s="117" t="s">
        <v>119</v>
      </c>
      <c r="B61" s="237"/>
      <c r="C61" s="288"/>
      <c r="D61" s="288"/>
      <c r="E61" s="288"/>
      <c r="F61" s="288"/>
    </row>
  </sheetData>
  <sheetProtection formatCells="0"/>
  <printOptions horizontalCentered="1"/>
  <pageMargins left="0.39370078740157483" right="0.39370078740157483" top="0.98425196850393704" bottom="0.98425196850393704" header="0.59970238095238093" footer="0.78740157480314965"/>
  <pageSetup paperSize="9" scale="65" orientation="portrait" r:id="rId1"/>
  <headerFooter alignWithMargins="0">
    <oddHeader>&amp;R&amp;11 10. sz. melléklet a  ..../2026. (...) önk. rendelethez
17. sz. melléklet a 3/2026. (II.13.) önk. rendelethez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F0"/>
  </sheetPr>
  <dimension ref="A1:F60"/>
  <sheetViews>
    <sheetView view="pageLayout" zoomScaleNormal="90" zoomScaleSheetLayoutView="100" workbookViewId="0">
      <selection activeCell="B18" sqref="B18"/>
    </sheetView>
  </sheetViews>
  <sheetFormatPr defaultRowHeight="12.75" x14ac:dyDescent="0.2"/>
  <cols>
    <col min="1" max="1" width="13.83203125" style="125" customWidth="1"/>
    <col min="2" max="2" width="71.83203125" style="125" customWidth="1"/>
    <col min="3" max="6" width="15.83203125" style="125" customWidth="1"/>
    <col min="7" max="7" width="20.5" style="125" customWidth="1"/>
    <col min="8" max="16384" width="9.33203125" style="125"/>
  </cols>
  <sheetData>
    <row r="1" spans="1:6" s="73" customFormat="1" ht="21" customHeight="1" thickBot="1" x14ac:dyDescent="0.25">
      <c r="B1" s="220"/>
    </row>
    <row r="2" spans="1:6" s="222" customFormat="1" ht="38.25" customHeight="1" x14ac:dyDescent="0.2">
      <c r="A2" s="221" t="s">
        <v>117</v>
      </c>
      <c r="B2" s="552" t="s">
        <v>416</v>
      </c>
      <c r="C2" s="293"/>
      <c r="D2" s="293"/>
      <c r="E2" s="293"/>
      <c r="F2" s="293" t="s">
        <v>42</v>
      </c>
    </row>
    <row r="3" spans="1:6" s="222" customFormat="1" ht="24.75" thickBot="1" x14ac:dyDescent="0.25">
      <c r="A3" s="223" t="s">
        <v>116</v>
      </c>
      <c r="B3" s="478" t="s">
        <v>289</v>
      </c>
      <c r="C3" s="294"/>
      <c r="D3" s="294"/>
      <c r="E3" s="294"/>
      <c r="F3" s="294" t="s">
        <v>37</v>
      </c>
    </row>
    <row r="4" spans="1:6" s="225" customFormat="1" ht="15.95" customHeight="1" thickBot="1" x14ac:dyDescent="0.25">
      <c r="A4" s="245"/>
      <c r="B4" s="224"/>
      <c r="C4" s="305"/>
      <c r="D4" s="305"/>
      <c r="E4" s="305"/>
      <c r="F4" s="305" t="s">
        <v>417</v>
      </c>
    </row>
    <row r="5" spans="1:6" ht="39.950000000000003" customHeight="1" thickBot="1" x14ac:dyDescent="0.25">
      <c r="A5" s="226" t="s">
        <v>118</v>
      </c>
      <c r="B5" s="563" t="s">
        <v>408</v>
      </c>
      <c r="C5" s="551" t="s">
        <v>446</v>
      </c>
      <c r="D5" s="431" t="s">
        <v>490</v>
      </c>
      <c r="E5" s="608" t="s">
        <v>498</v>
      </c>
      <c r="F5" s="608" t="s">
        <v>491</v>
      </c>
    </row>
    <row r="6" spans="1:6" s="228" customFormat="1" ht="12.95" customHeight="1" thickBot="1" x14ac:dyDescent="0.25">
      <c r="A6" s="227"/>
      <c r="B6" s="86" t="s">
        <v>369</v>
      </c>
      <c r="C6" s="23" t="s">
        <v>370</v>
      </c>
      <c r="D6" s="315" t="s">
        <v>371</v>
      </c>
      <c r="E6" s="315" t="s">
        <v>372</v>
      </c>
      <c r="F6" s="315" t="s">
        <v>438</v>
      </c>
    </row>
    <row r="7" spans="1:6" s="228" customFormat="1" ht="15.95" customHeight="1" thickBot="1" x14ac:dyDescent="0.25">
      <c r="A7" s="229"/>
      <c r="B7" s="89" t="s">
        <v>38</v>
      </c>
      <c r="C7" s="246"/>
      <c r="D7" s="246"/>
      <c r="E7" s="246"/>
      <c r="F7" s="246"/>
    </row>
    <row r="8" spans="1:6" s="230" customFormat="1" ht="12" customHeight="1" thickBot="1" x14ac:dyDescent="0.25">
      <c r="A8" s="227" t="s">
        <v>4</v>
      </c>
      <c r="B8" s="238" t="s">
        <v>387</v>
      </c>
      <c r="C8" s="267">
        <f>SUM(C9:C19)</f>
        <v>26000000</v>
      </c>
      <c r="D8" s="267">
        <f>SUM(D9:D19)</f>
        <v>0</v>
      </c>
      <c r="E8" s="267">
        <f>SUM(E9:E19)</f>
        <v>0</v>
      </c>
      <c r="F8" s="267">
        <f>SUM(F9:F19)</f>
        <v>26000000</v>
      </c>
    </row>
    <row r="9" spans="1:6" s="230" customFormat="1" ht="12" customHeight="1" x14ac:dyDescent="0.2">
      <c r="A9" s="231" t="s">
        <v>59</v>
      </c>
      <c r="B9" s="191" t="s">
        <v>164</v>
      </c>
      <c r="C9" s="295"/>
      <c r="D9" s="295"/>
      <c r="E9" s="295"/>
      <c r="F9" s="295"/>
    </row>
    <row r="10" spans="1:6" s="230" customFormat="1" ht="12" customHeight="1" x14ac:dyDescent="0.2">
      <c r="A10" s="232" t="s">
        <v>60</v>
      </c>
      <c r="B10" s="186" t="s">
        <v>165</v>
      </c>
      <c r="C10" s="296"/>
      <c r="D10" s="296"/>
      <c r="E10" s="296"/>
      <c r="F10" s="296"/>
    </row>
    <row r="11" spans="1:6" s="230" customFormat="1" ht="12" customHeight="1" x14ac:dyDescent="0.2">
      <c r="A11" s="232" t="s">
        <v>61</v>
      </c>
      <c r="B11" s="186" t="s">
        <v>166</v>
      </c>
      <c r="C11" s="296"/>
      <c r="D11" s="296"/>
      <c r="E11" s="296"/>
      <c r="F11" s="296"/>
    </row>
    <row r="12" spans="1:6" s="230" customFormat="1" ht="12" customHeight="1" x14ac:dyDescent="0.2">
      <c r="A12" s="232" t="s">
        <v>62</v>
      </c>
      <c r="B12" s="186" t="s">
        <v>167</v>
      </c>
      <c r="C12" s="296"/>
      <c r="D12" s="296"/>
      <c r="E12" s="296"/>
      <c r="F12" s="296"/>
    </row>
    <row r="13" spans="1:6" s="230" customFormat="1" ht="12" customHeight="1" x14ac:dyDescent="0.2">
      <c r="A13" s="232" t="s">
        <v>79</v>
      </c>
      <c r="B13" s="247" t="s">
        <v>168</v>
      </c>
      <c r="C13" s="31">
        <v>23500000</v>
      </c>
      <c r="D13" s="31"/>
      <c r="E13" s="31"/>
      <c r="F13" s="31">
        <v>23500000</v>
      </c>
    </row>
    <row r="14" spans="1:6" s="230" customFormat="1" ht="12" customHeight="1" x14ac:dyDescent="0.2">
      <c r="A14" s="232" t="s">
        <v>63</v>
      </c>
      <c r="B14" s="186" t="s">
        <v>290</v>
      </c>
      <c r="C14" s="31">
        <v>2500000</v>
      </c>
      <c r="D14" s="31"/>
      <c r="E14" s="31"/>
      <c r="F14" s="31">
        <v>2500000</v>
      </c>
    </row>
    <row r="15" spans="1:6" s="230" customFormat="1" ht="12" customHeight="1" x14ac:dyDescent="0.2">
      <c r="A15" s="232" t="s">
        <v>64</v>
      </c>
      <c r="B15" s="199" t="s">
        <v>291</v>
      </c>
      <c r="C15" s="31"/>
      <c r="D15" s="31"/>
      <c r="E15" s="31"/>
      <c r="F15" s="31"/>
    </row>
    <row r="16" spans="1:6" s="230" customFormat="1" ht="12" customHeight="1" x14ac:dyDescent="0.2">
      <c r="A16" s="232" t="s">
        <v>71</v>
      </c>
      <c r="B16" s="186" t="s">
        <v>171</v>
      </c>
      <c r="C16" s="296"/>
      <c r="D16" s="296"/>
      <c r="E16" s="296"/>
      <c r="F16" s="296"/>
    </row>
    <row r="17" spans="1:6" s="230" customFormat="1" ht="12" customHeight="1" x14ac:dyDescent="0.2">
      <c r="A17" s="232" t="s">
        <v>72</v>
      </c>
      <c r="B17" s="186" t="s">
        <v>172</v>
      </c>
      <c r="C17" s="296"/>
      <c r="D17" s="296"/>
      <c r="E17" s="296"/>
      <c r="F17" s="296"/>
    </row>
    <row r="18" spans="1:6" s="230" customFormat="1" ht="12" customHeight="1" x14ac:dyDescent="0.2">
      <c r="A18" s="232" t="s">
        <v>73</v>
      </c>
      <c r="B18" s="186" t="s">
        <v>319</v>
      </c>
      <c r="C18" s="296"/>
      <c r="D18" s="296"/>
      <c r="E18" s="296"/>
      <c r="F18" s="296"/>
    </row>
    <row r="19" spans="1:6" s="230" customFormat="1" ht="12" customHeight="1" thickBot="1" x14ac:dyDescent="0.25">
      <c r="A19" s="232" t="s">
        <v>74</v>
      </c>
      <c r="B19" s="199" t="s">
        <v>173</v>
      </c>
      <c r="C19" s="297"/>
      <c r="D19" s="297"/>
      <c r="E19" s="297"/>
      <c r="F19" s="297"/>
    </row>
    <row r="20" spans="1:6" s="230" customFormat="1" ht="12" customHeight="1" thickBot="1" x14ac:dyDescent="0.25">
      <c r="A20" s="227" t="s">
        <v>5</v>
      </c>
      <c r="B20" s="238" t="s">
        <v>292</v>
      </c>
      <c r="C20" s="298"/>
      <c r="D20" s="298"/>
      <c r="E20" s="298"/>
      <c r="F20" s="298"/>
    </row>
    <row r="21" spans="1:6" s="230" customFormat="1" ht="12" customHeight="1" x14ac:dyDescent="0.2">
      <c r="A21" s="232" t="s">
        <v>65</v>
      </c>
      <c r="B21" s="197" t="s">
        <v>146</v>
      </c>
      <c r="C21" s="295"/>
      <c r="D21" s="295"/>
      <c r="E21" s="295"/>
      <c r="F21" s="295"/>
    </row>
    <row r="22" spans="1:6" s="230" customFormat="1" ht="12" customHeight="1" x14ac:dyDescent="0.2">
      <c r="A22" s="232" t="s">
        <v>66</v>
      </c>
      <c r="B22" s="186" t="s">
        <v>293</v>
      </c>
      <c r="C22" s="296"/>
      <c r="D22" s="296"/>
      <c r="E22" s="296"/>
      <c r="F22" s="296"/>
    </row>
    <row r="23" spans="1:6" s="230" customFormat="1" ht="12" customHeight="1" x14ac:dyDescent="0.2">
      <c r="A23" s="232" t="s">
        <v>67</v>
      </c>
      <c r="B23" s="186" t="s">
        <v>294</v>
      </c>
      <c r="C23" s="296"/>
      <c r="D23" s="296"/>
      <c r="E23" s="296"/>
      <c r="F23" s="296"/>
    </row>
    <row r="24" spans="1:6" s="230" customFormat="1" ht="12" customHeight="1" thickBot="1" x14ac:dyDescent="0.25">
      <c r="A24" s="232" t="s">
        <v>68</v>
      </c>
      <c r="B24" s="186" t="s">
        <v>392</v>
      </c>
      <c r="C24" s="296"/>
      <c r="D24" s="296"/>
      <c r="E24" s="296"/>
      <c r="F24" s="296"/>
    </row>
    <row r="25" spans="1:6" s="230" customFormat="1" ht="12" customHeight="1" thickBot="1" x14ac:dyDescent="0.25">
      <c r="A25" s="233" t="s">
        <v>6</v>
      </c>
      <c r="B25" s="198" t="s">
        <v>94</v>
      </c>
      <c r="C25" s="297"/>
      <c r="D25" s="297"/>
      <c r="E25" s="297"/>
      <c r="F25" s="297"/>
    </row>
    <row r="26" spans="1:6" s="230" customFormat="1" ht="12" customHeight="1" thickBot="1" x14ac:dyDescent="0.25">
      <c r="A26" s="233" t="s">
        <v>7</v>
      </c>
      <c r="B26" s="198" t="s">
        <v>295</v>
      </c>
      <c r="C26" s="298"/>
      <c r="D26" s="298"/>
      <c r="E26" s="298"/>
      <c r="F26" s="298"/>
    </row>
    <row r="27" spans="1:6" s="230" customFormat="1" ht="12" customHeight="1" x14ac:dyDescent="0.2">
      <c r="A27" s="234" t="s">
        <v>155</v>
      </c>
      <c r="B27" s="239" t="s">
        <v>293</v>
      </c>
      <c r="C27" s="295"/>
      <c r="D27" s="295"/>
      <c r="E27" s="295"/>
      <c r="F27" s="295"/>
    </row>
    <row r="28" spans="1:6" s="230" customFormat="1" ht="12" customHeight="1" x14ac:dyDescent="0.2">
      <c r="A28" s="234" t="s">
        <v>156</v>
      </c>
      <c r="B28" s="240" t="s">
        <v>296</v>
      </c>
      <c r="C28" s="296"/>
      <c r="D28" s="296"/>
      <c r="E28" s="296"/>
      <c r="F28" s="296"/>
    </row>
    <row r="29" spans="1:6" s="230" customFormat="1" ht="12" customHeight="1" thickBot="1" x14ac:dyDescent="0.25">
      <c r="A29" s="232" t="s">
        <v>157</v>
      </c>
      <c r="B29" s="241" t="s">
        <v>393</v>
      </c>
      <c r="C29" s="297"/>
      <c r="D29" s="297"/>
      <c r="E29" s="297"/>
      <c r="F29" s="297"/>
    </row>
    <row r="30" spans="1:6" s="230" customFormat="1" ht="12" customHeight="1" thickBot="1" x14ac:dyDescent="0.25">
      <c r="A30" s="233" t="s">
        <v>8</v>
      </c>
      <c r="B30" s="198" t="s">
        <v>297</v>
      </c>
      <c r="C30" s="298"/>
      <c r="D30" s="298"/>
      <c r="E30" s="298"/>
      <c r="F30" s="298"/>
    </row>
    <row r="31" spans="1:6" s="230" customFormat="1" ht="12" customHeight="1" x14ac:dyDescent="0.2">
      <c r="A31" s="234" t="s">
        <v>52</v>
      </c>
      <c r="B31" s="239" t="s">
        <v>178</v>
      </c>
      <c r="C31" s="295"/>
      <c r="D31" s="295"/>
      <c r="E31" s="295"/>
      <c r="F31" s="295"/>
    </row>
    <row r="32" spans="1:6" s="230" customFormat="1" ht="12" customHeight="1" x14ac:dyDescent="0.2">
      <c r="A32" s="234" t="s">
        <v>53</v>
      </c>
      <c r="B32" s="240" t="s">
        <v>179</v>
      </c>
      <c r="C32" s="296"/>
      <c r="D32" s="296"/>
      <c r="E32" s="296"/>
      <c r="F32" s="296"/>
    </row>
    <row r="33" spans="1:6" s="230" customFormat="1" ht="12" customHeight="1" thickBot="1" x14ac:dyDescent="0.25">
      <c r="A33" s="232" t="s">
        <v>54</v>
      </c>
      <c r="B33" s="241" t="s">
        <v>180</v>
      </c>
      <c r="C33" s="297"/>
      <c r="D33" s="297"/>
      <c r="E33" s="297"/>
      <c r="F33" s="297"/>
    </row>
    <row r="34" spans="1:6" s="230" customFormat="1" ht="12" customHeight="1" thickBot="1" x14ac:dyDescent="0.25">
      <c r="A34" s="233" t="s">
        <v>9</v>
      </c>
      <c r="B34" s="198" t="s">
        <v>266</v>
      </c>
      <c r="C34" s="298"/>
      <c r="D34" s="298"/>
      <c r="E34" s="298"/>
      <c r="F34" s="298"/>
    </row>
    <row r="35" spans="1:6" s="230" customFormat="1" ht="12" customHeight="1" thickBot="1" x14ac:dyDescent="0.25">
      <c r="A35" s="233" t="s">
        <v>10</v>
      </c>
      <c r="B35" s="198" t="s">
        <v>298</v>
      </c>
      <c r="C35" s="299"/>
      <c r="D35" s="299"/>
      <c r="E35" s="299"/>
      <c r="F35" s="299"/>
    </row>
    <row r="36" spans="1:6" s="230" customFormat="1" ht="12" customHeight="1" thickBot="1" x14ac:dyDescent="0.25">
      <c r="A36" s="227" t="s">
        <v>11</v>
      </c>
      <c r="B36" s="198" t="s">
        <v>394</v>
      </c>
      <c r="C36" s="267">
        <f>+C8+C20+C25+C26+C30+C34+C35</f>
        <v>26000000</v>
      </c>
      <c r="D36" s="267">
        <f>+D8+D20+D25+D26+D30+D34+D35</f>
        <v>0</v>
      </c>
      <c r="E36" s="267">
        <f>+E8+E20+E25+E26+E30+E34+E35</f>
        <v>0</v>
      </c>
      <c r="F36" s="267">
        <f>+F8+F20+F25+F26+F30+F34+F35</f>
        <v>26000000</v>
      </c>
    </row>
    <row r="37" spans="1:6" s="230" customFormat="1" ht="12" customHeight="1" thickBot="1" x14ac:dyDescent="0.25">
      <c r="A37" s="163" t="s">
        <v>12</v>
      </c>
      <c r="B37" s="198" t="s">
        <v>300</v>
      </c>
      <c r="C37" s="267">
        <f>+C38+C39+C40</f>
        <v>856811000</v>
      </c>
      <c r="D37" s="267">
        <f>+D38+D39+D40</f>
        <v>22709767</v>
      </c>
      <c r="E37" s="267">
        <f>+E38+E39+E40</f>
        <v>666667</v>
      </c>
      <c r="F37" s="267">
        <f>+F38+F39+F40</f>
        <v>880187434</v>
      </c>
    </row>
    <row r="38" spans="1:6" s="230" customFormat="1" ht="12" customHeight="1" x14ac:dyDescent="0.2">
      <c r="A38" s="234" t="s">
        <v>301</v>
      </c>
      <c r="B38" s="239" t="s">
        <v>129</v>
      </c>
      <c r="C38" s="28"/>
      <c r="D38" s="323">
        <v>2670771</v>
      </c>
      <c r="E38" s="323"/>
      <c r="F38" s="28">
        <f>C38+D38</f>
        <v>2670771</v>
      </c>
    </row>
    <row r="39" spans="1:6" s="230" customFormat="1" ht="12" customHeight="1" x14ac:dyDescent="0.2">
      <c r="A39" s="234" t="s">
        <v>302</v>
      </c>
      <c r="B39" s="240" t="s">
        <v>430</v>
      </c>
      <c r="C39" s="344">
        <v>692778755</v>
      </c>
      <c r="D39" s="344"/>
      <c r="E39" s="344"/>
      <c r="F39" s="344">
        <v>692778755</v>
      </c>
    </row>
    <row r="40" spans="1:6" s="230" customFormat="1" ht="12" customHeight="1" thickBot="1" x14ac:dyDescent="0.25">
      <c r="A40" s="232" t="s">
        <v>303</v>
      </c>
      <c r="B40" s="241" t="s">
        <v>304</v>
      </c>
      <c r="C40" s="342">
        <v>164032245</v>
      </c>
      <c r="D40" s="342">
        <v>20038996</v>
      </c>
      <c r="E40" s="342">
        <v>666667</v>
      </c>
      <c r="F40" s="39">
        <f>C40+D40+E40</f>
        <v>184737908</v>
      </c>
    </row>
    <row r="41" spans="1:6" s="230" customFormat="1" ht="15" customHeight="1" thickBot="1" x14ac:dyDescent="0.25">
      <c r="A41" s="163" t="s">
        <v>13</v>
      </c>
      <c r="B41" s="242" t="s">
        <v>305</v>
      </c>
      <c r="C41" s="283">
        <f>+C36+C37</f>
        <v>882811000</v>
      </c>
      <c r="D41" s="283">
        <f>+D36+D37</f>
        <v>22709767</v>
      </c>
      <c r="E41" s="283">
        <f>+E36+E37</f>
        <v>666667</v>
      </c>
      <c r="F41" s="283">
        <f>+F36+F37</f>
        <v>906187434</v>
      </c>
    </row>
    <row r="42" spans="1:6" s="230" customFormat="1" ht="15" customHeight="1" x14ac:dyDescent="0.2">
      <c r="A42" s="131"/>
      <c r="B42" s="243"/>
      <c r="C42" s="300"/>
      <c r="D42" s="300"/>
      <c r="E42" s="300"/>
      <c r="F42" s="300"/>
    </row>
    <row r="43" spans="1:6" ht="13.5" thickBot="1" x14ac:dyDescent="0.25">
      <c r="A43" s="131"/>
      <c r="B43" s="131"/>
    </row>
    <row r="44" spans="1:6" s="228" customFormat="1" ht="39.950000000000003" customHeight="1" thickBot="1" x14ac:dyDescent="0.25">
      <c r="A44" s="235"/>
      <c r="B44" s="108" t="s">
        <v>39</v>
      </c>
      <c r="C44" s="251" t="s">
        <v>446</v>
      </c>
      <c r="D44" s="431" t="s">
        <v>490</v>
      </c>
      <c r="E44" s="431" t="s">
        <v>498</v>
      </c>
      <c r="F44" s="431" t="s">
        <v>491</v>
      </c>
    </row>
    <row r="45" spans="1:6" s="236" customFormat="1" ht="20.100000000000001" customHeight="1" thickBot="1" x14ac:dyDescent="0.25">
      <c r="A45" s="233" t="s">
        <v>4</v>
      </c>
      <c r="B45" s="198" t="s">
        <v>306</v>
      </c>
      <c r="C45" s="267">
        <f>SUM(C46:C50)</f>
        <v>880311000</v>
      </c>
      <c r="D45" s="267">
        <f>SUM(D46:D50)</f>
        <v>22709767</v>
      </c>
      <c r="E45" s="267">
        <f>SUM(E46:E50)</f>
        <v>666667</v>
      </c>
      <c r="F45" s="267">
        <f>SUM(F46:F50)</f>
        <v>903687434</v>
      </c>
    </row>
    <row r="46" spans="1:6" ht="12" customHeight="1" x14ac:dyDescent="0.2">
      <c r="A46" s="232" t="s">
        <v>59</v>
      </c>
      <c r="B46" s="197" t="s">
        <v>34</v>
      </c>
      <c r="C46" s="323">
        <v>546510000</v>
      </c>
      <c r="D46" s="323">
        <v>15655466</v>
      </c>
      <c r="E46" s="323">
        <v>666667</v>
      </c>
      <c r="F46" s="28">
        <f>C46+D46+E46</f>
        <v>562832133</v>
      </c>
    </row>
    <row r="47" spans="1:6" ht="12" customHeight="1" x14ac:dyDescent="0.2">
      <c r="A47" s="232" t="s">
        <v>60</v>
      </c>
      <c r="B47" s="186" t="s">
        <v>103</v>
      </c>
      <c r="C47" s="306">
        <v>79121000</v>
      </c>
      <c r="D47" s="306">
        <v>4383530</v>
      </c>
      <c r="E47" s="306"/>
      <c r="F47" s="31">
        <f>C47+D47</f>
        <v>83504530</v>
      </c>
    </row>
    <row r="48" spans="1:6" ht="12" customHeight="1" x14ac:dyDescent="0.2">
      <c r="A48" s="232" t="s">
        <v>61</v>
      </c>
      <c r="B48" s="186" t="s">
        <v>78</v>
      </c>
      <c r="C48" s="306">
        <v>254680000</v>
      </c>
      <c r="D48" s="306">
        <v>2670771</v>
      </c>
      <c r="E48" s="306"/>
      <c r="F48" s="31">
        <f>C48+D48</f>
        <v>257350771</v>
      </c>
    </row>
    <row r="49" spans="1:6" ht="12" customHeight="1" x14ac:dyDescent="0.2">
      <c r="A49" s="232" t="s">
        <v>62</v>
      </c>
      <c r="B49" s="186" t="s">
        <v>104</v>
      </c>
      <c r="C49" s="301"/>
      <c r="D49" s="301"/>
      <c r="E49" s="301"/>
      <c r="F49" s="301"/>
    </row>
    <row r="50" spans="1:6" ht="12" customHeight="1" thickBot="1" x14ac:dyDescent="0.25">
      <c r="A50" s="232" t="s">
        <v>79</v>
      </c>
      <c r="B50" s="186" t="s">
        <v>105</v>
      </c>
      <c r="C50" s="302"/>
      <c r="D50" s="302"/>
      <c r="E50" s="302"/>
      <c r="F50" s="302"/>
    </row>
    <row r="51" spans="1:6" ht="12" customHeight="1" thickBot="1" x14ac:dyDescent="0.25">
      <c r="A51" s="233" t="s">
        <v>5</v>
      </c>
      <c r="B51" s="198" t="s">
        <v>307</v>
      </c>
      <c r="C51" s="267">
        <f>SUM(C52:C54)</f>
        <v>2500000</v>
      </c>
      <c r="D51" s="267">
        <f>SUM(D52:D54)</f>
        <v>0</v>
      </c>
      <c r="E51" s="267">
        <f>SUM(E52:E54)</f>
        <v>0</v>
      </c>
      <c r="F51" s="267">
        <f>SUM(F52:F54)</f>
        <v>2500000</v>
      </c>
    </row>
    <row r="52" spans="1:6" s="236" customFormat="1" ht="12" customHeight="1" x14ac:dyDescent="0.2">
      <c r="A52" s="232" t="s">
        <v>65</v>
      </c>
      <c r="B52" s="197" t="s">
        <v>122</v>
      </c>
      <c r="C52" s="28">
        <v>2500000</v>
      </c>
      <c r="D52" s="28"/>
      <c r="E52" s="28"/>
      <c r="F52" s="28">
        <v>2500000</v>
      </c>
    </row>
    <row r="53" spans="1:6" ht="12" customHeight="1" x14ac:dyDescent="0.2">
      <c r="A53" s="232" t="s">
        <v>66</v>
      </c>
      <c r="B53" s="186" t="s">
        <v>107</v>
      </c>
      <c r="C53" s="286"/>
      <c r="D53" s="286"/>
      <c r="E53" s="286"/>
      <c r="F53" s="286"/>
    </row>
    <row r="54" spans="1:6" ht="12" customHeight="1" x14ac:dyDescent="0.2">
      <c r="A54" s="232" t="s">
        <v>67</v>
      </c>
      <c r="B54" s="186" t="s">
        <v>40</v>
      </c>
      <c r="C54" s="301"/>
      <c r="D54" s="301"/>
      <c r="E54" s="301"/>
      <c r="F54" s="301"/>
    </row>
    <row r="55" spans="1:6" ht="12" customHeight="1" thickBot="1" x14ac:dyDescent="0.25">
      <c r="A55" s="232" t="s">
        <v>68</v>
      </c>
      <c r="B55" s="186" t="s">
        <v>391</v>
      </c>
      <c r="C55" s="303"/>
      <c r="D55" s="303"/>
      <c r="E55" s="303"/>
      <c r="F55" s="303"/>
    </row>
    <row r="56" spans="1:6" ht="15" customHeight="1" thickBot="1" x14ac:dyDescent="0.25">
      <c r="A56" s="233" t="s">
        <v>6</v>
      </c>
      <c r="B56" s="198" t="s">
        <v>1</v>
      </c>
      <c r="C56" s="126"/>
      <c r="D56" s="126"/>
      <c r="E56" s="126"/>
      <c r="F56" s="126"/>
    </row>
    <row r="57" spans="1:6" ht="13.5" thickBot="1" x14ac:dyDescent="0.25">
      <c r="A57" s="233" t="s">
        <v>7</v>
      </c>
      <c r="B57" s="244" t="s">
        <v>395</v>
      </c>
      <c r="C57" s="283">
        <f>+C45+C51+C56</f>
        <v>882811000</v>
      </c>
      <c r="D57" s="283">
        <f>+D45+D51+D56</f>
        <v>22709767</v>
      </c>
      <c r="E57" s="283">
        <f>+E45+E51+E56</f>
        <v>666667</v>
      </c>
      <c r="F57" s="283">
        <f>+F45+F51+F56</f>
        <v>906187434</v>
      </c>
    </row>
    <row r="58" spans="1:6" ht="15" customHeight="1" thickBot="1" x14ac:dyDescent="0.25">
      <c r="C58" s="286"/>
      <c r="D58" s="286"/>
      <c r="E58" s="286"/>
      <c r="F58" s="286"/>
    </row>
    <row r="59" spans="1:6" ht="14.25" customHeight="1" thickBot="1" x14ac:dyDescent="0.25">
      <c r="A59" s="117" t="s">
        <v>386</v>
      </c>
      <c r="B59" s="237"/>
      <c r="C59" s="126">
        <v>65</v>
      </c>
      <c r="D59" s="126"/>
      <c r="E59" s="126"/>
      <c r="F59" s="126">
        <v>65</v>
      </c>
    </row>
    <row r="60" spans="1:6" ht="13.5" thickBot="1" x14ac:dyDescent="0.25">
      <c r="A60" s="117" t="s">
        <v>119</v>
      </c>
      <c r="B60" s="237"/>
      <c r="C60" s="304">
        <v>0</v>
      </c>
      <c r="D60" s="304"/>
      <c r="E60" s="304"/>
      <c r="F60" s="304">
        <v>0</v>
      </c>
    </row>
  </sheetData>
  <sheetProtection formatCells="0"/>
  <printOptions horizontalCentered="1"/>
  <pageMargins left="0.39370078740157483" right="0.39370078740157483" top="0.98425196850393704" bottom="0.98425196850393704" header="0.6015625" footer="0.78740157480314965"/>
  <pageSetup paperSize="9" scale="63" orientation="portrait" verticalDpi="300" r:id="rId1"/>
  <headerFooter alignWithMargins="0">
    <oddHeader>&amp;R&amp;11 11. sz. melléklet a  ..../2026. (...) önk. rendelethez
18. sz. melléklet a 3/2026. (II.13.) önk. rendelethez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F0"/>
  </sheetPr>
  <dimension ref="A1:F60"/>
  <sheetViews>
    <sheetView view="pageLayout" zoomScaleNormal="90" zoomScaleSheetLayoutView="100" workbookViewId="0">
      <selection activeCell="B16" sqref="B16"/>
    </sheetView>
  </sheetViews>
  <sheetFormatPr defaultRowHeight="12.75" x14ac:dyDescent="0.2"/>
  <cols>
    <col min="1" max="1" width="13.83203125" style="125" customWidth="1"/>
    <col min="2" max="2" width="71.83203125" style="125" customWidth="1"/>
    <col min="3" max="6" width="15.83203125" style="125" customWidth="1"/>
    <col min="7" max="7" width="20.5" style="125" customWidth="1"/>
    <col min="8" max="16384" width="9.33203125" style="125"/>
  </cols>
  <sheetData>
    <row r="1" spans="1:6" s="73" customFormat="1" ht="21" customHeight="1" thickBot="1" x14ac:dyDescent="0.25">
      <c r="B1" s="220"/>
    </row>
    <row r="2" spans="1:6" s="222" customFormat="1" ht="38.25" customHeight="1" x14ac:dyDescent="0.2">
      <c r="A2" s="221" t="s">
        <v>117</v>
      </c>
      <c r="B2" s="552" t="s">
        <v>416</v>
      </c>
      <c r="C2" s="293"/>
      <c r="D2" s="293"/>
      <c r="E2" s="293"/>
      <c r="F2" s="293" t="s">
        <v>42</v>
      </c>
    </row>
    <row r="3" spans="1:6" s="222" customFormat="1" ht="24.75" thickBot="1" x14ac:dyDescent="0.25">
      <c r="A3" s="223" t="s">
        <v>116</v>
      </c>
      <c r="B3" s="562" t="s">
        <v>486</v>
      </c>
      <c r="C3" s="294"/>
      <c r="D3" s="294"/>
      <c r="E3" s="294"/>
      <c r="F3" s="294" t="s">
        <v>41</v>
      </c>
    </row>
    <row r="4" spans="1:6" s="225" customFormat="1" ht="15.95" customHeight="1" thickBot="1" x14ac:dyDescent="0.25">
      <c r="A4" s="245"/>
      <c r="B4" s="224"/>
      <c r="C4" s="305"/>
      <c r="D4" s="305"/>
      <c r="E4" s="305"/>
      <c r="F4" s="305" t="s">
        <v>417</v>
      </c>
    </row>
    <row r="5" spans="1:6" ht="39.950000000000003" customHeight="1" thickBot="1" x14ac:dyDescent="0.25">
      <c r="A5" s="226" t="s">
        <v>118</v>
      </c>
      <c r="B5" s="563" t="s">
        <v>408</v>
      </c>
      <c r="C5" s="551" t="s">
        <v>446</v>
      </c>
      <c r="D5" s="431" t="s">
        <v>490</v>
      </c>
      <c r="E5" s="608" t="s">
        <v>498</v>
      </c>
      <c r="F5" s="608" t="s">
        <v>491</v>
      </c>
    </row>
    <row r="6" spans="1:6" s="228" customFormat="1" ht="12.95" customHeight="1" thickBot="1" x14ac:dyDescent="0.25">
      <c r="A6" s="227"/>
      <c r="B6" s="86" t="s">
        <v>369</v>
      </c>
      <c r="C6" s="23" t="s">
        <v>370</v>
      </c>
      <c r="D6" s="315" t="s">
        <v>371</v>
      </c>
      <c r="E6" s="315" t="s">
        <v>372</v>
      </c>
      <c r="F6" s="315" t="s">
        <v>438</v>
      </c>
    </row>
    <row r="7" spans="1:6" s="228" customFormat="1" ht="15.95" customHeight="1" thickBot="1" x14ac:dyDescent="0.25">
      <c r="A7" s="229"/>
      <c r="B7" s="89" t="s">
        <v>38</v>
      </c>
      <c r="C7" s="246"/>
      <c r="D7" s="246"/>
      <c r="E7" s="246"/>
      <c r="F7" s="246"/>
    </row>
    <row r="8" spans="1:6" s="230" customFormat="1" ht="12" customHeight="1" thickBot="1" x14ac:dyDescent="0.25">
      <c r="A8" s="227" t="s">
        <v>4</v>
      </c>
      <c r="B8" s="238" t="s">
        <v>387</v>
      </c>
      <c r="C8" s="267">
        <f>SUM(C9:C19)</f>
        <v>26000000</v>
      </c>
      <c r="D8" s="267">
        <f>SUM(D9:D19)</f>
        <v>0</v>
      </c>
      <c r="E8" s="267">
        <f>SUM(E9:E19)</f>
        <v>0</v>
      </c>
      <c r="F8" s="267">
        <f>SUM(F9:F19)</f>
        <v>26000000</v>
      </c>
    </row>
    <row r="9" spans="1:6" s="230" customFormat="1" ht="12" customHeight="1" x14ac:dyDescent="0.2">
      <c r="A9" s="231" t="s">
        <v>59</v>
      </c>
      <c r="B9" s="191" t="s">
        <v>164</v>
      </c>
      <c r="C9" s="295"/>
      <c r="D9" s="295"/>
      <c r="E9" s="295"/>
      <c r="F9" s="295"/>
    </row>
    <row r="10" spans="1:6" s="230" customFormat="1" ht="12" customHeight="1" x14ac:dyDescent="0.2">
      <c r="A10" s="232" t="s">
        <v>60</v>
      </c>
      <c r="B10" s="186" t="s">
        <v>165</v>
      </c>
      <c r="C10" s="296"/>
      <c r="D10" s="296"/>
      <c r="E10" s="296"/>
      <c r="F10" s="296"/>
    </row>
    <row r="11" spans="1:6" s="230" customFormat="1" ht="12" customHeight="1" x14ac:dyDescent="0.2">
      <c r="A11" s="232" t="s">
        <v>61</v>
      </c>
      <c r="B11" s="186" t="s">
        <v>166</v>
      </c>
      <c r="C11" s="296"/>
      <c r="D11" s="296"/>
      <c r="E11" s="296"/>
      <c r="F11" s="296"/>
    </row>
    <row r="12" spans="1:6" s="230" customFormat="1" ht="12" customHeight="1" x14ac:dyDescent="0.2">
      <c r="A12" s="232" t="s">
        <v>62</v>
      </c>
      <c r="B12" s="186" t="s">
        <v>167</v>
      </c>
      <c r="C12" s="296"/>
      <c r="D12" s="296"/>
      <c r="E12" s="296"/>
      <c r="F12" s="296"/>
    </row>
    <row r="13" spans="1:6" s="230" customFormat="1" ht="12" customHeight="1" x14ac:dyDescent="0.2">
      <c r="A13" s="232" t="s">
        <v>79</v>
      </c>
      <c r="B13" s="247" t="s">
        <v>168</v>
      </c>
      <c r="C13" s="31">
        <v>23500000</v>
      </c>
      <c r="D13" s="31"/>
      <c r="E13" s="31"/>
      <c r="F13" s="31">
        <v>23500000</v>
      </c>
    </row>
    <row r="14" spans="1:6" s="230" customFormat="1" ht="12" customHeight="1" x14ac:dyDescent="0.2">
      <c r="A14" s="232" t="s">
        <v>63</v>
      </c>
      <c r="B14" s="186" t="s">
        <v>290</v>
      </c>
      <c r="C14" s="31">
        <v>2500000</v>
      </c>
      <c r="D14" s="31"/>
      <c r="E14" s="31"/>
      <c r="F14" s="31">
        <v>2500000</v>
      </c>
    </row>
    <row r="15" spans="1:6" s="230" customFormat="1" ht="12" customHeight="1" x14ac:dyDescent="0.2">
      <c r="A15" s="232" t="s">
        <v>64</v>
      </c>
      <c r="B15" s="199" t="s">
        <v>291</v>
      </c>
      <c r="C15" s="31"/>
      <c r="D15" s="31"/>
      <c r="E15" s="31"/>
      <c r="F15" s="31"/>
    </row>
    <row r="16" spans="1:6" s="230" customFormat="1" ht="12" customHeight="1" x14ac:dyDescent="0.2">
      <c r="A16" s="232" t="s">
        <v>71</v>
      </c>
      <c r="B16" s="186" t="s">
        <v>171</v>
      </c>
      <c r="C16" s="296"/>
      <c r="D16" s="296"/>
      <c r="E16" s="296"/>
      <c r="F16" s="296"/>
    </row>
    <row r="17" spans="1:6" s="230" customFormat="1" ht="12" customHeight="1" x14ac:dyDescent="0.2">
      <c r="A17" s="232" t="s">
        <v>72</v>
      </c>
      <c r="B17" s="186" t="s">
        <v>172</v>
      </c>
      <c r="C17" s="296"/>
      <c r="D17" s="296"/>
      <c r="E17" s="296"/>
      <c r="F17" s="296"/>
    </row>
    <row r="18" spans="1:6" s="230" customFormat="1" ht="12" customHeight="1" x14ac:dyDescent="0.2">
      <c r="A18" s="232" t="s">
        <v>73</v>
      </c>
      <c r="B18" s="186" t="s">
        <v>319</v>
      </c>
      <c r="C18" s="296"/>
      <c r="D18" s="296"/>
      <c r="E18" s="296"/>
      <c r="F18" s="296"/>
    </row>
    <row r="19" spans="1:6" s="230" customFormat="1" ht="12" customHeight="1" thickBot="1" x14ac:dyDescent="0.25">
      <c r="A19" s="232" t="s">
        <v>74</v>
      </c>
      <c r="B19" s="199" t="s">
        <v>173</v>
      </c>
      <c r="C19" s="297"/>
      <c r="D19" s="297"/>
      <c r="E19" s="297"/>
      <c r="F19" s="297"/>
    </row>
    <row r="20" spans="1:6" s="230" customFormat="1" ht="12" customHeight="1" thickBot="1" x14ac:dyDescent="0.25">
      <c r="A20" s="227" t="s">
        <v>5</v>
      </c>
      <c r="B20" s="238" t="s">
        <v>292</v>
      </c>
      <c r="C20" s="298"/>
      <c r="D20" s="298"/>
      <c r="E20" s="298"/>
      <c r="F20" s="298"/>
    </row>
    <row r="21" spans="1:6" s="230" customFormat="1" ht="12" customHeight="1" x14ac:dyDescent="0.2">
      <c r="A21" s="232" t="s">
        <v>65</v>
      </c>
      <c r="B21" s="197" t="s">
        <v>146</v>
      </c>
      <c r="C21" s="295"/>
      <c r="D21" s="295"/>
      <c r="E21" s="295"/>
      <c r="F21" s="295"/>
    </row>
    <row r="22" spans="1:6" s="230" customFormat="1" ht="12" customHeight="1" x14ac:dyDescent="0.2">
      <c r="A22" s="232" t="s">
        <v>66</v>
      </c>
      <c r="B22" s="186" t="s">
        <v>293</v>
      </c>
      <c r="C22" s="296"/>
      <c r="D22" s="296"/>
      <c r="E22" s="296"/>
      <c r="F22" s="296"/>
    </row>
    <row r="23" spans="1:6" s="230" customFormat="1" ht="12" customHeight="1" x14ac:dyDescent="0.2">
      <c r="A23" s="232" t="s">
        <v>67</v>
      </c>
      <c r="B23" s="186" t="s">
        <v>294</v>
      </c>
      <c r="C23" s="296"/>
      <c r="D23" s="296"/>
      <c r="E23" s="296"/>
      <c r="F23" s="296"/>
    </row>
    <row r="24" spans="1:6" s="230" customFormat="1" ht="12" customHeight="1" thickBot="1" x14ac:dyDescent="0.25">
      <c r="A24" s="232" t="s">
        <v>68</v>
      </c>
      <c r="B24" s="186" t="s">
        <v>392</v>
      </c>
      <c r="C24" s="297"/>
      <c r="D24" s="297"/>
      <c r="E24" s="297"/>
      <c r="F24" s="297"/>
    </row>
    <row r="25" spans="1:6" s="230" customFormat="1" ht="12" customHeight="1" thickBot="1" x14ac:dyDescent="0.25">
      <c r="A25" s="233" t="s">
        <v>6</v>
      </c>
      <c r="B25" s="198" t="s">
        <v>94</v>
      </c>
      <c r="C25" s="298"/>
      <c r="D25" s="298"/>
      <c r="E25" s="298"/>
      <c r="F25" s="298"/>
    </row>
    <row r="26" spans="1:6" s="230" customFormat="1" ht="12" customHeight="1" thickBot="1" x14ac:dyDescent="0.25">
      <c r="A26" s="233" t="s">
        <v>7</v>
      </c>
      <c r="B26" s="198" t="s">
        <v>295</v>
      </c>
      <c r="C26" s="298"/>
      <c r="D26" s="298"/>
      <c r="E26" s="298"/>
      <c r="F26" s="298"/>
    </row>
    <row r="27" spans="1:6" s="230" customFormat="1" ht="12" customHeight="1" x14ac:dyDescent="0.2">
      <c r="A27" s="234" t="s">
        <v>155</v>
      </c>
      <c r="B27" s="239" t="s">
        <v>293</v>
      </c>
      <c r="C27" s="295"/>
      <c r="D27" s="295"/>
      <c r="E27" s="295"/>
      <c r="F27" s="295"/>
    </row>
    <row r="28" spans="1:6" s="230" customFormat="1" ht="12" customHeight="1" x14ac:dyDescent="0.2">
      <c r="A28" s="234" t="s">
        <v>156</v>
      </c>
      <c r="B28" s="240" t="s">
        <v>296</v>
      </c>
      <c r="C28" s="296"/>
      <c r="D28" s="296"/>
      <c r="E28" s="296"/>
      <c r="F28" s="296"/>
    </row>
    <row r="29" spans="1:6" s="230" customFormat="1" ht="12" customHeight="1" thickBot="1" x14ac:dyDescent="0.25">
      <c r="A29" s="232" t="s">
        <v>157</v>
      </c>
      <c r="B29" s="241" t="s">
        <v>393</v>
      </c>
      <c r="C29" s="297"/>
      <c r="D29" s="297"/>
      <c r="E29" s="297"/>
      <c r="F29" s="297"/>
    </row>
    <row r="30" spans="1:6" s="230" customFormat="1" ht="12" customHeight="1" thickBot="1" x14ac:dyDescent="0.25">
      <c r="A30" s="233" t="s">
        <v>8</v>
      </c>
      <c r="B30" s="198" t="s">
        <v>297</v>
      </c>
      <c r="C30" s="298"/>
      <c r="D30" s="298"/>
      <c r="E30" s="298"/>
      <c r="F30" s="298"/>
    </row>
    <row r="31" spans="1:6" s="230" customFormat="1" ht="12" customHeight="1" x14ac:dyDescent="0.2">
      <c r="A31" s="234" t="s">
        <v>52</v>
      </c>
      <c r="B31" s="239" t="s">
        <v>178</v>
      </c>
      <c r="C31" s="295"/>
      <c r="D31" s="295"/>
      <c r="E31" s="295"/>
      <c r="F31" s="295"/>
    </row>
    <row r="32" spans="1:6" s="230" customFormat="1" ht="12" customHeight="1" x14ac:dyDescent="0.2">
      <c r="A32" s="234" t="s">
        <v>53</v>
      </c>
      <c r="B32" s="240" t="s">
        <v>179</v>
      </c>
      <c r="C32" s="296"/>
      <c r="D32" s="296"/>
      <c r="E32" s="296"/>
      <c r="F32" s="296"/>
    </row>
    <row r="33" spans="1:6" s="230" customFormat="1" ht="12" customHeight="1" thickBot="1" x14ac:dyDescent="0.25">
      <c r="A33" s="232" t="s">
        <v>54</v>
      </c>
      <c r="B33" s="241" t="s">
        <v>180</v>
      </c>
      <c r="C33" s="297"/>
      <c r="D33" s="297"/>
      <c r="E33" s="297"/>
      <c r="F33" s="297"/>
    </row>
    <row r="34" spans="1:6" s="230" customFormat="1" ht="12" customHeight="1" thickBot="1" x14ac:dyDescent="0.25">
      <c r="A34" s="233" t="s">
        <v>9</v>
      </c>
      <c r="B34" s="198" t="s">
        <v>266</v>
      </c>
      <c r="C34" s="298"/>
      <c r="D34" s="298"/>
      <c r="E34" s="298"/>
      <c r="F34" s="298"/>
    </row>
    <row r="35" spans="1:6" s="230" customFormat="1" ht="12" customHeight="1" thickBot="1" x14ac:dyDescent="0.25">
      <c r="A35" s="233" t="s">
        <v>10</v>
      </c>
      <c r="B35" s="198" t="s">
        <v>298</v>
      </c>
      <c r="C35" s="299"/>
      <c r="D35" s="299"/>
      <c r="E35" s="299"/>
      <c r="F35" s="299"/>
    </row>
    <row r="36" spans="1:6" s="230" customFormat="1" ht="12" customHeight="1" thickBot="1" x14ac:dyDescent="0.25">
      <c r="A36" s="227" t="s">
        <v>11</v>
      </c>
      <c r="B36" s="198" t="s">
        <v>394</v>
      </c>
      <c r="C36" s="267">
        <f>+C8+C20+C25+C26+C30+C34+C35</f>
        <v>26000000</v>
      </c>
      <c r="D36" s="267">
        <f>+D8+D20+D25+D26+D30+D34+D35</f>
        <v>0</v>
      </c>
      <c r="E36" s="267">
        <f>+E8+E20+E25+E26+E30+E34+E35</f>
        <v>0</v>
      </c>
      <c r="F36" s="267">
        <f>+F8+F20+F25+F26+F30+F34+F35</f>
        <v>26000000</v>
      </c>
    </row>
    <row r="37" spans="1:6" s="230" customFormat="1" ht="12" customHeight="1" thickBot="1" x14ac:dyDescent="0.25">
      <c r="A37" s="163" t="s">
        <v>12</v>
      </c>
      <c r="B37" s="198" t="s">
        <v>300</v>
      </c>
      <c r="C37" s="267">
        <f>+C38+C39+C40</f>
        <v>856811000</v>
      </c>
      <c r="D37" s="267">
        <f>+D38+D39+D40</f>
        <v>22709767</v>
      </c>
      <c r="E37" s="267">
        <f>+E38+E39+E40</f>
        <v>666667</v>
      </c>
      <c r="F37" s="267">
        <f>+F38+F39+F40</f>
        <v>880187434</v>
      </c>
    </row>
    <row r="38" spans="1:6" s="230" customFormat="1" ht="12" customHeight="1" x14ac:dyDescent="0.2">
      <c r="A38" s="234" t="s">
        <v>301</v>
      </c>
      <c r="B38" s="239" t="s">
        <v>129</v>
      </c>
      <c r="C38" s="28"/>
      <c r="D38" s="323">
        <v>2670771</v>
      </c>
      <c r="E38" s="323"/>
      <c r="F38" s="28">
        <f>C38+D38</f>
        <v>2670771</v>
      </c>
    </row>
    <row r="39" spans="1:6" s="230" customFormat="1" ht="12" customHeight="1" x14ac:dyDescent="0.2">
      <c r="A39" s="234" t="s">
        <v>302</v>
      </c>
      <c r="B39" s="240" t="s">
        <v>430</v>
      </c>
      <c r="C39" s="344">
        <v>692778755</v>
      </c>
      <c r="D39" s="344"/>
      <c r="E39" s="344"/>
      <c r="F39" s="344">
        <v>692778755</v>
      </c>
    </row>
    <row r="40" spans="1:6" s="230" customFormat="1" ht="12" customHeight="1" thickBot="1" x14ac:dyDescent="0.25">
      <c r="A40" s="232" t="s">
        <v>303</v>
      </c>
      <c r="B40" s="241" t="s">
        <v>304</v>
      </c>
      <c r="C40" s="342">
        <v>164032245</v>
      </c>
      <c r="D40" s="342">
        <v>20038996</v>
      </c>
      <c r="E40" s="342">
        <v>666667</v>
      </c>
      <c r="F40" s="39">
        <f>C40+D40+E40</f>
        <v>184737908</v>
      </c>
    </row>
    <row r="41" spans="1:6" s="230" customFormat="1" ht="15" customHeight="1" thickBot="1" x14ac:dyDescent="0.25">
      <c r="A41" s="163" t="s">
        <v>13</v>
      </c>
      <c r="B41" s="242" t="s">
        <v>305</v>
      </c>
      <c r="C41" s="283">
        <f>+C36+C37</f>
        <v>882811000</v>
      </c>
      <c r="D41" s="283">
        <f>+D36+D37</f>
        <v>22709767</v>
      </c>
      <c r="E41" s="283">
        <f>+E36+E37</f>
        <v>666667</v>
      </c>
      <c r="F41" s="283">
        <f>+F36+F37</f>
        <v>906187434</v>
      </c>
    </row>
    <row r="42" spans="1:6" s="230" customFormat="1" ht="15" customHeight="1" x14ac:dyDescent="0.2">
      <c r="A42" s="131"/>
      <c r="B42" s="243"/>
      <c r="C42" s="300"/>
      <c r="D42" s="300"/>
      <c r="E42" s="300"/>
      <c r="F42" s="300"/>
    </row>
    <row r="43" spans="1:6" ht="13.5" thickBot="1" x14ac:dyDescent="0.25">
      <c r="A43" s="131"/>
      <c r="B43" s="131"/>
    </row>
    <row r="44" spans="1:6" s="228" customFormat="1" ht="39.950000000000003" customHeight="1" thickBot="1" x14ac:dyDescent="0.25">
      <c r="A44" s="235"/>
      <c r="B44" s="108" t="s">
        <v>39</v>
      </c>
      <c r="C44" s="251" t="s">
        <v>446</v>
      </c>
      <c r="D44" s="431" t="s">
        <v>490</v>
      </c>
      <c r="E44" s="431" t="s">
        <v>498</v>
      </c>
      <c r="F44" s="431" t="s">
        <v>491</v>
      </c>
    </row>
    <row r="45" spans="1:6" s="236" customFormat="1" ht="20.100000000000001" customHeight="1" thickBot="1" x14ac:dyDescent="0.25">
      <c r="A45" s="233" t="s">
        <v>4</v>
      </c>
      <c r="B45" s="198" t="s">
        <v>306</v>
      </c>
      <c r="C45" s="267">
        <f>SUM(C46:C50)</f>
        <v>880311000</v>
      </c>
      <c r="D45" s="267">
        <f>SUM(D46:D50)</f>
        <v>22709767</v>
      </c>
      <c r="E45" s="267">
        <f>SUM(E46:E50)</f>
        <v>666667</v>
      </c>
      <c r="F45" s="267">
        <f>SUM(F46:F50)</f>
        <v>903687434</v>
      </c>
    </row>
    <row r="46" spans="1:6" ht="12" customHeight="1" x14ac:dyDescent="0.2">
      <c r="A46" s="232" t="s">
        <v>59</v>
      </c>
      <c r="B46" s="197" t="s">
        <v>34</v>
      </c>
      <c r="C46" s="323">
        <v>546510000</v>
      </c>
      <c r="D46" s="323">
        <v>15655466</v>
      </c>
      <c r="E46" s="323">
        <v>666667</v>
      </c>
      <c r="F46" s="28">
        <f>C46+D46+E46</f>
        <v>562832133</v>
      </c>
    </row>
    <row r="47" spans="1:6" ht="12" customHeight="1" x14ac:dyDescent="0.2">
      <c r="A47" s="232" t="s">
        <v>60</v>
      </c>
      <c r="B47" s="186" t="s">
        <v>103</v>
      </c>
      <c r="C47" s="306">
        <v>79121000</v>
      </c>
      <c r="D47" s="306">
        <v>4383530</v>
      </c>
      <c r="E47" s="306"/>
      <c r="F47" s="31">
        <f>C47+D47</f>
        <v>83504530</v>
      </c>
    </row>
    <row r="48" spans="1:6" ht="12" customHeight="1" x14ac:dyDescent="0.2">
      <c r="A48" s="232" t="s">
        <v>61</v>
      </c>
      <c r="B48" s="186" t="s">
        <v>78</v>
      </c>
      <c r="C48" s="306">
        <v>254680000</v>
      </c>
      <c r="D48" s="306">
        <v>2670771</v>
      </c>
      <c r="E48" s="306"/>
      <c r="F48" s="31">
        <f>C48+D48</f>
        <v>257350771</v>
      </c>
    </row>
    <row r="49" spans="1:6" ht="12" customHeight="1" x14ac:dyDescent="0.2">
      <c r="A49" s="232" t="s">
        <v>62</v>
      </c>
      <c r="B49" s="186" t="s">
        <v>104</v>
      </c>
      <c r="C49" s="301"/>
      <c r="D49" s="301"/>
      <c r="E49" s="301"/>
      <c r="F49" s="301"/>
    </row>
    <row r="50" spans="1:6" ht="12" customHeight="1" thickBot="1" x14ac:dyDescent="0.25">
      <c r="A50" s="232" t="s">
        <v>79</v>
      </c>
      <c r="B50" s="186" t="s">
        <v>105</v>
      </c>
      <c r="C50" s="302"/>
      <c r="D50" s="302"/>
      <c r="E50" s="302"/>
      <c r="F50" s="302"/>
    </row>
    <row r="51" spans="1:6" ht="12" customHeight="1" thickBot="1" x14ac:dyDescent="0.25">
      <c r="A51" s="233" t="s">
        <v>5</v>
      </c>
      <c r="B51" s="198" t="s">
        <v>307</v>
      </c>
      <c r="C51" s="267">
        <f>SUM(C52:C54)</f>
        <v>2500000</v>
      </c>
      <c r="D51" s="267">
        <f>SUM(D52:D54)</f>
        <v>0</v>
      </c>
      <c r="E51" s="267">
        <f>SUM(E52:E54)</f>
        <v>0</v>
      </c>
      <c r="F51" s="267">
        <f>SUM(F52:F54)</f>
        <v>2500000</v>
      </c>
    </row>
    <row r="52" spans="1:6" s="236" customFormat="1" ht="12" customHeight="1" x14ac:dyDescent="0.2">
      <c r="A52" s="232" t="s">
        <v>65</v>
      </c>
      <c r="B52" s="197" t="s">
        <v>122</v>
      </c>
      <c r="C52" s="28">
        <v>2500000</v>
      </c>
      <c r="D52" s="28"/>
      <c r="E52" s="28"/>
      <c r="F52" s="28">
        <v>2500000</v>
      </c>
    </row>
    <row r="53" spans="1:6" ht="12" customHeight="1" x14ac:dyDescent="0.2">
      <c r="A53" s="232" t="s">
        <v>66</v>
      </c>
      <c r="B53" s="186" t="s">
        <v>107</v>
      </c>
      <c r="C53" s="286"/>
      <c r="D53" s="286"/>
      <c r="E53" s="286"/>
      <c r="F53" s="286"/>
    </row>
    <row r="54" spans="1:6" ht="12" customHeight="1" x14ac:dyDescent="0.2">
      <c r="A54" s="232" t="s">
        <v>67</v>
      </c>
      <c r="B54" s="186" t="s">
        <v>40</v>
      </c>
      <c r="C54" s="301"/>
      <c r="D54" s="301"/>
      <c r="E54" s="301"/>
      <c r="F54" s="301"/>
    </row>
    <row r="55" spans="1:6" ht="12" customHeight="1" thickBot="1" x14ac:dyDescent="0.25">
      <c r="A55" s="232" t="s">
        <v>68</v>
      </c>
      <c r="B55" s="186" t="s">
        <v>391</v>
      </c>
      <c r="C55" s="303"/>
      <c r="D55" s="303"/>
      <c r="E55" s="303"/>
      <c r="F55" s="303"/>
    </row>
    <row r="56" spans="1:6" ht="15" customHeight="1" thickBot="1" x14ac:dyDescent="0.25">
      <c r="A56" s="233" t="s">
        <v>6</v>
      </c>
      <c r="B56" s="198" t="s">
        <v>1</v>
      </c>
      <c r="C56" s="126"/>
      <c r="D56" s="126"/>
      <c r="E56" s="126"/>
      <c r="F56" s="126"/>
    </row>
    <row r="57" spans="1:6" ht="13.5" thickBot="1" x14ac:dyDescent="0.25">
      <c r="A57" s="233" t="s">
        <v>7</v>
      </c>
      <c r="B57" s="244" t="s">
        <v>395</v>
      </c>
      <c r="C57" s="283">
        <f>+C45+C51+C56</f>
        <v>882811000</v>
      </c>
      <c r="D57" s="283">
        <f>+D45+D51+D56</f>
        <v>22709767</v>
      </c>
      <c r="E57" s="283">
        <f>+E45+E51+E56</f>
        <v>666667</v>
      </c>
      <c r="F57" s="283">
        <f>+F45+F51+F56</f>
        <v>906187434</v>
      </c>
    </row>
    <row r="58" spans="1:6" ht="15" customHeight="1" thickBot="1" x14ac:dyDescent="0.25">
      <c r="C58" s="286"/>
      <c r="D58" s="286"/>
      <c r="E58" s="286"/>
      <c r="F58" s="286"/>
    </row>
    <row r="59" spans="1:6" ht="14.25" customHeight="1" thickBot="1" x14ac:dyDescent="0.25">
      <c r="A59" s="117" t="s">
        <v>386</v>
      </c>
      <c r="B59" s="237"/>
      <c r="C59" s="126">
        <v>65</v>
      </c>
      <c r="D59" s="126"/>
      <c r="E59" s="126"/>
      <c r="F59" s="126">
        <v>65</v>
      </c>
    </row>
    <row r="60" spans="1:6" ht="13.5" thickBot="1" x14ac:dyDescent="0.25">
      <c r="A60" s="117" t="s">
        <v>119</v>
      </c>
      <c r="B60" s="237"/>
      <c r="C60" s="304">
        <v>0</v>
      </c>
      <c r="D60" s="304"/>
      <c r="E60" s="304"/>
      <c r="F60" s="304">
        <v>0</v>
      </c>
    </row>
  </sheetData>
  <sheetProtection formatCells="0"/>
  <printOptions horizontalCentered="1"/>
  <pageMargins left="0.39370078740157483" right="0.39370078740157483" top="0.98425196850393704" bottom="0.98425196850393704" header="0.65625" footer="0.78740157480314965"/>
  <pageSetup paperSize="9" scale="63" orientation="portrait" verticalDpi="300" r:id="rId1"/>
  <headerFooter alignWithMargins="0">
    <oddHeader>&amp;R&amp;11 12. sz. melléklet a  ..../2026. (...) önk. rendelethez
19 sz. melléklet a 3/2026. (II.13.) önk. rendelethez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B0F0"/>
  </sheetPr>
  <dimension ref="A1:H160"/>
  <sheetViews>
    <sheetView view="pageLayout" topLeftCell="A25" zoomScaleNormal="80" zoomScaleSheetLayoutView="100" workbookViewId="0">
      <selection activeCell="F8" sqref="F8"/>
    </sheetView>
  </sheetViews>
  <sheetFormatPr defaultRowHeight="15.75" x14ac:dyDescent="0.25"/>
  <cols>
    <col min="1" max="1" width="9" style="309" customWidth="1"/>
    <col min="2" max="2" width="65.83203125" style="309" customWidth="1"/>
    <col min="3" max="5" width="18.33203125" style="408" customWidth="1"/>
    <col min="6" max="6" width="9" style="309" customWidth="1"/>
    <col min="7" max="256" width="9.33203125" style="309"/>
    <col min="257" max="257" width="9" style="309" customWidth="1"/>
    <col min="258" max="258" width="65.83203125" style="309" customWidth="1"/>
    <col min="259" max="261" width="18.33203125" style="309" customWidth="1"/>
    <col min="262" max="262" width="9" style="309" customWidth="1"/>
    <col min="263" max="512" width="9.33203125" style="309"/>
    <col min="513" max="513" width="9" style="309" customWidth="1"/>
    <col min="514" max="514" width="65.83203125" style="309" customWidth="1"/>
    <col min="515" max="517" width="18.33203125" style="309" customWidth="1"/>
    <col min="518" max="518" width="9" style="309" customWidth="1"/>
    <col min="519" max="768" width="9.33203125" style="309"/>
    <col min="769" max="769" width="9" style="309" customWidth="1"/>
    <col min="770" max="770" width="65.83203125" style="309" customWidth="1"/>
    <col min="771" max="773" width="18.33203125" style="309" customWidth="1"/>
    <col min="774" max="774" width="9" style="309" customWidth="1"/>
    <col min="775" max="1024" width="9.33203125" style="309"/>
    <col min="1025" max="1025" width="9" style="309" customWidth="1"/>
    <col min="1026" max="1026" width="65.83203125" style="309" customWidth="1"/>
    <col min="1027" max="1029" width="18.33203125" style="309" customWidth="1"/>
    <col min="1030" max="1030" width="9" style="309" customWidth="1"/>
    <col min="1031" max="1280" width="9.33203125" style="309"/>
    <col min="1281" max="1281" width="9" style="309" customWidth="1"/>
    <col min="1282" max="1282" width="65.83203125" style="309" customWidth="1"/>
    <col min="1283" max="1285" width="18.33203125" style="309" customWidth="1"/>
    <col min="1286" max="1286" width="9" style="309" customWidth="1"/>
    <col min="1287" max="1536" width="9.33203125" style="309"/>
    <col min="1537" max="1537" width="9" style="309" customWidth="1"/>
    <col min="1538" max="1538" width="65.83203125" style="309" customWidth="1"/>
    <col min="1539" max="1541" width="18.33203125" style="309" customWidth="1"/>
    <col min="1542" max="1542" width="9" style="309" customWidth="1"/>
    <col min="1543" max="1792" width="9.33203125" style="309"/>
    <col min="1793" max="1793" width="9" style="309" customWidth="1"/>
    <col min="1794" max="1794" width="65.83203125" style="309" customWidth="1"/>
    <col min="1795" max="1797" width="18.33203125" style="309" customWidth="1"/>
    <col min="1798" max="1798" width="9" style="309" customWidth="1"/>
    <col min="1799" max="2048" width="9.33203125" style="309"/>
    <col min="2049" max="2049" width="9" style="309" customWidth="1"/>
    <col min="2050" max="2050" width="65.83203125" style="309" customWidth="1"/>
    <col min="2051" max="2053" width="18.33203125" style="309" customWidth="1"/>
    <col min="2054" max="2054" width="9" style="309" customWidth="1"/>
    <col min="2055" max="2304" width="9.33203125" style="309"/>
    <col min="2305" max="2305" width="9" style="309" customWidth="1"/>
    <col min="2306" max="2306" width="65.83203125" style="309" customWidth="1"/>
    <col min="2307" max="2309" width="18.33203125" style="309" customWidth="1"/>
    <col min="2310" max="2310" width="9" style="309" customWidth="1"/>
    <col min="2311" max="2560" width="9.33203125" style="309"/>
    <col min="2561" max="2561" width="9" style="309" customWidth="1"/>
    <col min="2562" max="2562" width="65.83203125" style="309" customWidth="1"/>
    <col min="2563" max="2565" width="18.33203125" style="309" customWidth="1"/>
    <col min="2566" max="2566" width="9" style="309" customWidth="1"/>
    <col min="2567" max="2816" width="9.33203125" style="309"/>
    <col min="2817" max="2817" width="9" style="309" customWidth="1"/>
    <col min="2818" max="2818" width="65.83203125" style="309" customWidth="1"/>
    <col min="2819" max="2821" width="18.33203125" style="309" customWidth="1"/>
    <col min="2822" max="2822" width="9" style="309" customWidth="1"/>
    <col min="2823" max="3072" width="9.33203125" style="309"/>
    <col min="3073" max="3073" width="9" style="309" customWidth="1"/>
    <col min="3074" max="3074" width="65.83203125" style="309" customWidth="1"/>
    <col min="3075" max="3077" width="18.33203125" style="309" customWidth="1"/>
    <col min="3078" max="3078" width="9" style="309" customWidth="1"/>
    <col min="3079" max="3328" width="9.33203125" style="309"/>
    <col min="3329" max="3329" width="9" style="309" customWidth="1"/>
    <col min="3330" max="3330" width="65.83203125" style="309" customWidth="1"/>
    <col min="3331" max="3333" width="18.33203125" style="309" customWidth="1"/>
    <col min="3334" max="3334" width="9" style="309" customWidth="1"/>
    <col min="3335" max="3584" width="9.33203125" style="309"/>
    <col min="3585" max="3585" width="9" style="309" customWidth="1"/>
    <col min="3586" max="3586" width="65.83203125" style="309" customWidth="1"/>
    <col min="3587" max="3589" width="18.33203125" style="309" customWidth="1"/>
    <col min="3590" max="3590" width="9" style="309" customWidth="1"/>
    <col min="3591" max="3840" width="9.33203125" style="309"/>
    <col min="3841" max="3841" width="9" style="309" customWidth="1"/>
    <col min="3842" max="3842" width="65.83203125" style="309" customWidth="1"/>
    <col min="3843" max="3845" width="18.33203125" style="309" customWidth="1"/>
    <col min="3846" max="3846" width="9" style="309" customWidth="1"/>
    <col min="3847" max="4096" width="9.33203125" style="309"/>
    <col min="4097" max="4097" width="9" style="309" customWidth="1"/>
    <col min="4098" max="4098" width="65.83203125" style="309" customWidth="1"/>
    <col min="4099" max="4101" width="18.33203125" style="309" customWidth="1"/>
    <col min="4102" max="4102" width="9" style="309" customWidth="1"/>
    <col min="4103" max="4352" width="9.33203125" style="309"/>
    <col min="4353" max="4353" width="9" style="309" customWidth="1"/>
    <col min="4354" max="4354" width="65.83203125" style="309" customWidth="1"/>
    <col min="4355" max="4357" width="18.33203125" style="309" customWidth="1"/>
    <col min="4358" max="4358" width="9" style="309" customWidth="1"/>
    <col min="4359" max="4608" width="9.33203125" style="309"/>
    <col min="4609" max="4609" width="9" style="309" customWidth="1"/>
    <col min="4610" max="4610" width="65.83203125" style="309" customWidth="1"/>
    <col min="4611" max="4613" width="18.33203125" style="309" customWidth="1"/>
    <col min="4614" max="4614" width="9" style="309" customWidth="1"/>
    <col min="4615" max="4864" width="9.33203125" style="309"/>
    <col min="4865" max="4865" width="9" style="309" customWidth="1"/>
    <col min="4866" max="4866" width="65.83203125" style="309" customWidth="1"/>
    <col min="4867" max="4869" width="18.33203125" style="309" customWidth="1"/>
    <col min="4870" max="4870" width="9" style="309" customWidth="1"/>
    <col min="4871" max="5120" width="9.33203125" style="309"/>
    <col min="5121" max="5121" width="9" style="309" customWidth="1"/>
    <col min="5122" max="5122" width="65.83203125" style="309" customWidth="1"/>
    <col min="5123" max="5125" width="18.33203125" style="309" customWidth="1"/>
    <col min="5126" max="5126" width="9" style="309" customWidth="1"/>
    <col min="5127" max="5376" width="9.33203125" style="309"/>
    <col min="5377" max="5377" width="9" style="309" customWidth="1"/>
    <col min="5378" max="5378" width="65.83203125" style="309" customWidth="1"/>
    <col min="5379" max="5381" width="18.33203125" style="309" customWidth="1"/>
    <col min="5382" max="5382" width="9" style="309" customWidth="1"/>
    <col min="5383" max="5632" width="9.33203125" style="309"/>
    <col min="5633" max="5633" width="9" style="309" customWidth="1"/>
    <col min="5634" max="5634" width="65.83203125" style="309" customWidth="1"/>
    <col min="5635" max="5637" width="18.33203125" style="309" customWidth="1"/>
    <col min="5638" max="5638" width="9" style="309" customWidth="1"/>
    <col min="5639" max="5888" width="9.33203125" style="309"/>
    <col min="5889" max="5889" width="9" style="309" customWidth="1"/>
    <col min="5890" max="5890" width="65.83203125" style="309" customWidth="1"/>
    <col min="5891" max="5893" width="18.33203125" style="309" customWidth="1"/>
    <col min="5894" max="5894" width="9" style="309" customWidth="1"/>
    <col min="5895" max="6144" width="9.33203125" style="309"/>
    <col min="6145" max="6145" width="9" style="309" customWidth="1"/>
    <col min="6146" max="6146" width="65.83203125" style="309" customWidth="1"/>
    <col min="6147" max="6149" width="18.33203125" style="309" customWidth="1"/>
    <col min="6150" max="6150" width="9" style="309" customWidth="1"/>
    <col min="6151" max="6400" width="9.33203125" style="309"/>
    <col min="6401" max="6401" width="9" style="309" customWidth="1"/>
    <col min="6402" max="6402" width="65.83203125" style="309" customWidth="1"/>
    <col min="6403" max="6405" width="18.33203125" style="309" customWidth="1"/>
    <col min="6406" max="6406" width="9" style="309" customWidth="1"/>
    <col min="6407" max="6656" width="9.33203125" style="309"/>
    <col min="6657" max="6657" width="9" style="309" customWidth="1"/>
    <col min="6658" max="6658" width="65.83203125" style="309" customWidth="1"/>
    <col min="6659" max="6661" width="18.33203125" style="309" customWidth="1"/>
    <col min="6662" max="6662" width="9" style="309" customWidth="1"/>
    <col min="6663" max="6912" width="9.33203125" style="309"/>
    <col min="6913" max="6913" width="9" style="309" customWidth="1"/>
    <col min="6914" max="6914" width="65.83203125" style="309" customWidth="1"/>
    <col min="6915" max="6917" width="18.33203125" style="309" customWidth="1"/>
    <col min="6918" max="6918" width="9" style="309" customWidth="1"/>
    <col min="6919" max="7168" width="9.33203125" style="309"/>
    <col min="7169" max="7169" width="9" style="309" customWidth="1"/>
    <col min="7170" max="7170" width="65.83203125" style="309" customWidth="1"/>
    <col min="7171" max="7173" width="18.33203125" style="309" customWidth="1"/>
    <col min="7174" max="7174" width="9" style="309" customWidth="1"/>
    <col min="7175" max="7424" width="9.33203125" style="309"/>
    <col min="7425" max="7425" width="9" style="309" customWidth="1"/>
    <col min="7426" max="7426" width="65.83203125" style="309" customWidth="1"/>
    <col min="7427" max="7429" width="18.33203125" style="309" customWidth="1"/>
    <col min="7430" max="7430" width="9" style="309" customWidth="1"/>
    <col min="7431" max="7680" width="9.33203125" style="309"/>
    <col min="7681" max="7681" width="9" style="309" customWidth="1"/>
    <col min="7682" max="7682" width="65.83203125" style="309" customWidth="1"/>
    <col min="7683" max="7685" width="18.33203125" style="309" customWidth="1"/>
    <col min="7686" max="7686" width="9" style="309" customWidth="1"/>
    <col min="7687" max="7936" width="9.33203125" style="309"/>
    <col min="7937" max="7937" width="9" style="309" customWidth="1"/>
    <col min="7938" max="7938" width="65.83203125" style="309" customWidth="1"/>
    <col min="7939" max="7941" width="18.33203125" style="309" customWidth="1"/>
    <col min="7942" max="7942" width="9" style="309" customWidth="1"/>
    <col min="7943" max="8192" width="9.33203125" style="309"/>
    <col min="8193" max="8193" width="9" style="309" customWidth="1"/>
    <col min="8194" max="8194" width="65.83203125" style="309" customWidth="1"/>
    <col min="8195" max="8197" width="18.33203125" style="309" customWidth="1"/>
    <col min="8198" max="8198" width="9" style="309" customWidth="1"/>
    <col min="8199" max="8448" width="9.33203125" style="309"/>
    <col min="8449" max="8449" width="9" style="309" customWidth="1"/>
    <col min="8450" max="8450" width="65.83203125" style="309" customWidth="1"/>
    <col min="8451" max="8453" width="18.33203125" style="309" customWidth="1"/>
    <col min="8454" max="8454" width="9" style="309" customWidth="1"/>
    <col min="8455" max="8704" width="9.33203125" style="309"/>
    <col min="8705" max="8705" width="9" style="309" customWidth="1"/>
    <col min="8706" max="8706" width="65.83203125" style="309" customWidth="1"/>
    <col min="8707" max="8709" width="18.33203125" style="309" customWidth="1"/>
    <col min="8710" max="8710" width="9" style="309" customWidth="1"/>
    <col min="8711" max="8960" width="9.33203125" style="309"/>
    <col min="8961" max="8961" width="9" style="309" customWidth="1"/>
    <col min="8962" max="8962" width="65.83203125" style="309" customWidth="1"/>
    <col min="8963" max="8965" width="18.33203125" style="309" customWidth="1"/>
    <col min="8966" max="8966" width="9" style="309" customWidth="1"/>
    <col min="8967" max="9216" width="9.33203125" style="309"/>
    <col min="9217" max="9217" width="9" style="309" customWidth="1"/>
    <col min="9218" max="9218" width="65.83203125" style="309" customWidth="1"/>
    <col min="9219" max="9221" width="18.33203125" style="309" customWidth="1"/>
    <col min="9222" max="9222" width="9" style="309" customWidth="1"/>
    <col min="9223" max="9472" width="9.33203125" style="309"/>
    <col min="9473" max="9473" width="9" style="309" customWidth="1"/>
    <col min="9474" max="9474" width="65.83203125" style="309" customWidth="1"/>
    <col min="9475" max="9477" width="18.33203125" style="309" customWidth="1"/>
    <col min="9478" max="9478" width="9" style="309" customWidth="1"/>
    <col min="9479" max="9728" width="9.33203125" style="309"/>
    <col min="9729" max="9729" width="9" style="309" customWidth="1"/>
    <col min="9730" max="9730" width="65.83203125" style="309" customWidth="1"/>
    <col min="9731" max="9733" width="18.33203125" style="309" customWidth="1"/>
    <col min="9734" max="9734" width="9" style="309" customWidth="1"/>
    <col min="9735" max="9984" width="9.33203125" style="309"/>
    <col min="9985" max="9985" width="9" style="309" customWidth="1"/>
    <col min="9986" max="9986" width="65.83203125" style="309" customWidth="1"/>
    <col min="9987" max="9989" width="18.33203125" style="309" customWidth="1"/>
    <col min="9990" max="9990" width="9" style="309" customWidth="1"/>
    <col min="9991" max="10240" width="9.33203125" style="309"/>
    <col min="10241" max="10241" width="9" style="309" customWidth="1"/>
    <col min="10242" max="10242" width="65.83203125" style="309" customWidth="1"/>
    <col min="10243" max="10245" width="18.33203125" style="309" customWidth="1"/>
    <col min="10246" max="10246" width="9" style="309" customWidth="1"/>
    <col min="10247" max="10496" width="9.33203125" style="309"/>
    <col min="10497" max="10497" width="9" style="309" customWidth="1"/>
    <col min="10498" max="10498" width="65.83203125" style="309" customWidth="1"/>
    <col min="10499" max="10501" width="18.33203125" style="309" customWidth="1"/>
    <col min="10502" max="10502" width="9" style="309" customWidth="1"/>
    <col min="10503" max="10752" width="9.33203125" style="309"/>
    <col min="10753" max="10753" width="9" style="309" customWidth="1"/>
    <col min="10754" max="10754" width="65.83203125" style="309" customWidth="1"/>
    <col min="10755" max="10757" width="18.33203125" style="309" customWidth="1"/>
    <col min="10758" max="10758" width="9" style="309" customWidth="1"/>
    <col min="10759" max="11008" width="9.33203125" style="309"/>
    <col min="11009" max="11009" width="9" style="309" customWidth="1"/>
    <col min="11010" max="11010" width="65.83203125" style="309" customWidth="1"/>
    <col min="11011" max="11013" width="18.33203125" style="309" customWidth="1"/>
    <col min="11014" max="11014" width="9" style="309" customWidth="1"/>
    <col min="11015" max="11264" width="9.33203125" style="309"/>
    <col min="11265" max="11265" width="9" style="309" customWidth="1"/>
    <col min="11266" max="11266" width="65.83203125" style="309" customWidth="1"/>
    <col min="11267" max="11269" width="18.33203125" style="309" customWidth="1"/>
    <col min="11270" max="11270" width="9" style="309" customWidth="1"/>
    <col min="11271" max="11520" width="9.33203125" style="309"/>
    <col min="11521" max="11521" width="9" style="309" customWidth="1"/>
    <col min="11522" max="11522" width="65.83203125" style="309" customWidth="1"/>
    <col min="11523" max="11525" width="18.33203125" style="309" customWidth="1"/>
    <col min="11526" max="11526" width="9" style="309" customWidth="1"/>
    <col min="11527" max="11776" width="9.33203125" style="309"/>
    <col min="11777" max="11777" width="9" style="309" customWidth="1"/>
    <col min="11778" max="11778" width="65.83203125" style="309" customWidth="1"/>
    <col min="11779" max="11781" width="18.33203125" style="309" customWidth="1"/>
    <col min="11782" max="11782" width="9" style="309" customWidth="1"/>
    <col min="11783" max="12032" width="9.33203125" style="309"/>
    <col min="12033" max="12033" width="9" style="309" customWidth="1"/>
    <col min="12034" max="12034" width="65.83203125" style="309" customWidth="1"/>
    <col min="12035" max="12037" width="18.33203125" style="309" customWidth="1"/>
    <col min="12038" max="12038" width="9" style="309" customWidth="1"/>
    <col min="12039" max="12288" width="9.33203125" style="309"/>
    <col min="12289" max="12289" width="9" style="309" customWidth="1"/>
    <col min="12290" max="12290" width="65.83203125" style="309" customWidth="1"/>
    <col min="12291" max="12293" width="18.33203125" style="309" customWidth="1"/>
    <col min="12294" max="12294" width="9" style="309" customWidth="1"/>
    <col min="12295" max="12544" width="9.33203125" style="309"/>
    <col min="12545" max="12545" width="9" style="309" customWidth="1"/>
    <col min="12546" max="12546" width="65.83203125" style="309" customWidth="1"/>
    <col min="12547" max="12549" width="18.33203125" style="309" customWidth="1"/>
    <col min="12550" max="12550" width="9" style="309" customWidth="1"/>
    <col min="12551" max="12800" width="9.33203125" style="309"/>
    <col min="12801" max="12801" width="9" style="309" customWidth="1"/>
    <col min="12802" max="12802" width="65.83203125" style="309" customWidth="1"/>
    <col min="12803" max="12805" width="18.33203125" style="309" customWidth="1"/>
    <col min="12806" max="12806" width="9" style="309" customWidth="1"/>
    <col min="12807" max="13056" width="9.33203125" style="309"/>
    <col min="13057" max="13057" width="9" style="309" customWidth="1"/>
    <col min="13058" max="13058" width="65.83203125" style="309" customWidth="1"/>
    <col min="13059" max="13061" width="18.33203125" style="309" customWidth="1"/>
    <col min="13062" max="13062" width="9" style="309" customWidth="1"/>
    <col min="13063" max="13312" width="9.33203125" style="309"/>
    <col min="13313" max="13313" width="9" style="309" customWidth="1"/>
    <col min="13314" max="13314" width="65.83203125" style="309" customWidth="1"/>
    <col min="13315" max="13317" width="18.33203125" style="309" customWidth="1"/>
    <col min="13318" max="13318" width="9" style="309" customWidth="1"/>
    <col min="13319" max="13568" width="9.33203125" style="309"/>
    <col min="13569" max="13569" width="9" style="309" customWidth="1"/>
    <col min="13570" max="13570" width="65.83203125" style="309" customWidth="1"/>
    <col min="13571" max="13573" width="18.33203125" style="309" customWidth="1"/>
    <col min="13574" max="13574" width="9" style="309" customWidth="1"/>
    <col min="13575" max="13824" width="9.33203125" style="309"/>
    <col min="13825" max="13825" width="9" style="309" customWidth="1"/>
    <col min="13826" max="13826" width="65.83203125" style="309" customWidth="1"/>
    <col min="13827" max="13829" width="18.33203125" style="309" customWidth="1"/>
    <col min="13830" max="13830" width="9" style="309" customWidth="1"/>
    <col min="13831" max="14080" width="9.33203125" style="309"/>
    <col min="14081" max="14081" width="9" style="309" customWidth="1"/>
    <col min="14082" max="14082" width="65.83203125" style="309" customWidth="1"/>
    <col min="14083" max="14085" width="18.33203125" style="309" customWidth="1"/>
    <col min="14086" max="14086" width="9" style="309" customWidth="1"/>
    <col min="14087" max="14336" width="9.33203125" style="309"/>
    <col min="14337" max="14337" width="9" style="309" customWidth="1"/>
    <col min="14338" max="14338" width="65.83203125" style="309" customWidth="1"/>
    <col min="14339" max="14341" width="18.33203125" style="309" customWidth="1"/>
    <col min="14342" max="14342" width="9" style="309" customWidth="1"/>
    <col min="14343" max="14592" width="9.33203125" style="309"/>
    <col min="14593" max="14593" width="9" style="309" customWidth="1"/>
    <col min="14594" max="14594" width="65.83203125" style="309" customWidth="1"/>
    <col min="14595" max="14597" width="18.33203125" style="309" customWidth="1"/>
    <col min="14598" max="14598" width="9" style="309" customWidth="1"/>
    <col min="14599" max="14848" width="9.33203125" style="309"/>
    <col min="14849" max="14849" width="9" style="309" customWidth="1"/>
    <col min="14850" max="14850" width="65.83203125" style="309" customWidth="1"/>
    <col min="14851" max="14853" width="18.33203125" style="309" customWidth="1"/>
    <col min="14854" max="14854" width="9" style="309" customWidth="1"/>
    <col min="14855" max="15104" width="9.33203125" style="309"/>
    <col min="15105" max="15105" width="9" style="309" customWidth="1"/>
    <col min="15106" max="15106" width="65.83203125" style="309" customWidth="1"/>
    <col min="15107" max="15109" width="18.33203125" style="309" customWidth="1"/>
    <col min="15110" max="15110" width="9" style="309" customWidth="1"/>
    <col min="15111" max="15360" width="9.33203125" style="309"/>
    <col min="15361" max="15361" width="9" style="309" customWidth="1"/>
    <col min="15362" max="15362" width="65.83203125" style="309" customWidth="1"/>
    <col min="15363" max="15365" width="18.33203125" style="309" customWidth="1"/>
    <col min="15366" max="15366" width="9" style="309" customWidth="1"/>
    <col min="15367" max="15616" width="9.33203125" style="309"/>
    <col min="15617" max="15617" width="9" style="309" customWidth="1"/>
    <col min="15618" max="15618" width="65.83203125" style="309" customWidth="1"/>
    <col min="15619" max="15621" width="18.33203125" style="309" customWidth="1"/>
    <col min="15622" max="15622" width="9" style="309" customWidth="1"/>
    <col min="15623" max="15872" width="9.33203125" style="309"/>
    <col min="15873" max="15873" width="9" style="309" customWidth="1"/>
    <col min="15874" max="15874" width="65.83203125" style="309" customWidth="1"/>
    <col min="15875" max="15877" width="18.33203125" style="309" customWidth="1"/>
    <col min="15878" max="15878" width="9" style="309" customWidth="1"/>
    <col min="15879" max="16128" width="9.33203125" style="309"/>
    <col min="16129" max="16129" width="9" style="309" customWidth="1"/>
    <col min="16130" max="16130" width="65.83203125" style="309" customWidth="1"/>
    <col min="16131" max="16133" width="18.33203125" style="309" customWidth="1"/>
    <col min="16134" max="16134" width="9" style="309" customWidth="1"/>
    <col min="16135" max="16384" width="9.33203125" style="309"/>
  </cols>
  <sheetData>
    <row r="1" spans="1:5" ht="15.95" customHeight="1" x14ac:dyDescent="0.25">
      <c r="A1" s="700" t="s">
        <v>2</v>
      </c>
      <c r="B1" s="700"/>
      <c r="C1" s="700"/>
      <c r="D1" s="700"/>
      <c r="E1" s="700"/>
    </row>
    <row r="2" spans="1:5" ht="15.95" customHeight="1" thickBot="1" x14ac:dyDescent="0.3">
      <c r="A2" s="699" t="s">
        <v>82</v>
      </c>
      <c r="B2" s="699"/>
      <c r="C2" s="479"/>
      <c r="D2" s="479"/>
      <c r="E2" s="409" t="s">
        <v>439</v>
      </c>
    </row>
    <row r="3" spans="1:5" ht="38.1" customHeight="1" thickBot="1" x14ac:dyDescent="0.3">
      <c r="A3" s="311" t="s">
        <v>47</v>
      </c>
      <c r="B3" s="395" t="s">
        <v>3</v>
      </c>
      <c r="C3" s="480" t="s">
        <v>455</v>
      </c>
      <c r="D3" s="480" t="s">
        <v>502</v>
      </c>
      <c r="E3" s="431" t="s">
        <v>492</v>
      </c>
    </row>
    <row r="4" spans="1:5" s="316" customFormat="1" ht="12" customHeight="1" thickBot="1" x14ac:dyDescent="0.25">
      <c r="A4" s="317" t="s">
        <v>369</v>
      </c>
      <c r="B4" s="413" t="s">
        <v>370</v>
      </c>
      <c r="C4" s="396" t="s">
        <v>371</v>
      </c>
      <c r="D4" s="396" t="s">
        <v>372</v>
      </c>
      <c r="E4" s="361" t="s">
        <v>438</v>
      </c>
    </row>
    <row r="5" spans="1:5" s="320" customFormat="1" ht="12" customHeight="1" thickBot="1" x14ac:dyDescent="0.25">
      <c r="A5" s="391" t="s">
        <v>4</v>
      </c>
      <c r="B5" s="397" t="s">
        <v>141</v>
      </c>
      <c r="C5" s="653">
        <f>+C6+C7+C8+C9+C10+C11</f>
        <v>892475973</v>
      </c>
      <c r="D5" s="653">
        <f>+D6+D7+D8+D9+D10+D11</f>
        <v>1006987649</v>
      </c>
      <c r="E5" s="654">
        <f>+E6+E7+E8+E9+E10+E11</f>
        <v>1238436016</v>
      </c>
    </row>
    <row r="6" spans="1:5" s="320" customFormat="1" ht="12" customHeight="1" x14ac:dyDescent="0.2">
      <c r="A6" s="481" t="s">
        <v>59</v>
      </c>
      <c r="B6" s="322" t="s">
        <v>142</v>
      </c>
      <c r="C6" s="655">
        <v>260457403</v>
      </c>
      <c r="D6" s="656">
        <v>292521879</v>
      </c>
      <c r="E6" s="656">
        <v>362257530</v>
      </c>
    </row>
    <row r="7" spans="1:5" s="320" customFormat="1" ht="12" customHeight="1" x14ac:dyDescent="0.2">
      <c r="A7" s="482" t="s">
        <v>60</v>
      </c>
      <c r="B7" s="325" t="s">
        <v>143</v>
      </c>
      <c r="C7" s="657">
        <v>430315204</v>
      </c>
      <c r="D7" s="657">
        <v>465142400</v>
      </c>
      <c r="E7" s="657">
        <v>508904688</v>
      </c>
    </row>
    <row r="8" spans="1:5" s="320" customFormat="1" ht="12" customHeight="1" x14ac:dyDescent="0.2">
      <c r="A8" s="482" t="s">
        <v>61</v>
      </c>
      <c r="B8" s="325" t="s">
        <v>456</v>
      </c>
      <c r="C8" s="652">
        <v>176023335</v>
      </c>
      <c r="D8" s="652">
        <v>223550393</v>
      </c>
      <c r="E8" s="652">
        <v>344603826</v>
      </c>
    </row>
    <row r="9" spans="1:5" s="320" customFormat="1" ht="12" customHeight="1" x14ac:dyDescent="0.2">
      <c r="A9" s="482" t="s">
        <v>62</v>
      </c>
      <c r="B9" s="325" t="s">
        <v>144</v>
      </c>
      <c r="C9" s="652">
        <v>25680031</v>
      </c>
      <c r="D9" s="652">
        <v>25772977</v>
      </c>
      <c r="E9" s="652">
        <v>22669972</v>
      </c>
    </row>
    <row r="10" spans="1:5" s="320" customFormat="1" ht="12" customHeight="1" x14ac:dyDescent="0.2">
      <c r="A10" s="482" t="s">
        <v>79</v>
      </c>
      <c r="B10" s="327" t="s">
        <v>315</v>
      </c>
      <c r="C10" s="658"/>
      <c r="D10" s="658"/>
      <c r="E10" s="659"/>
    </row>
    <row r="11" spans="1:5" s="320" customFormat="1" ht="12" customHeight="1" thickBot="1" x14ac:dyDescent="0.25">
      <c r="A11" s="484" t="s">
        <v>63</v>
      </c>
      <c r="B11" s="330" t="s">
        <v>316</v>
      </c>
      <c r="C11" s="660"/>
      <c r="D11" s="660"/>
      <c r="E11" s="441"/>
    </row>
    <row r="12" spans="1:5" s="320" customFormat="1" ht="12" customHeight="1" thickBot="1" x14ac:dyDescent="0.25">
      <c r="A12" s="391" t="s">
        <v>5</v>
      </c>
      <c r="B12" s="331" t="s">
        <v>145</v>
      </c>
      <c r="C12" s="654">
        <f>+C13+C14+C15+C16+C17+C18</f>
        <v>49750933</v>
      </c>
      <c r="D12" s="654">
        <f>+D13+D14+D15+D16+D17+D18</f>
        <v>47446933</v>
      </c>
      <c r="E12" s="654">
        <f>+E13+E14+E15+E16+E17</f>
        <v>175455372</v>
      </c>
    </row>
    <row r="13" spans="1:5" s="320" customFormat="1" ht="12" customHeight="1" x14ac:dyDescent="0.2">
      <c r="A13" s="481" t="s">
        <v>65</v>
      </c>
      <c r="B13" s="322" t="s">
        <v>146</v>
      </c>
      <c r="C13" s="655"/>
      <c r="D13" s="655"/>
      <c r="E13" s="610">
        <v>36744534</v>
      </c>
    </row>
    <row r="14" spans="1:5" s="320" customFormat="1" ht="12" customHeight="1" x14ac:dyDescent="0.2">
      <c r="A14" s="482" t="s">
        <v>66</v>
      </c>
      <c r="B14" s="186" t="s">
        <v>494</v>
      </c>
      <c r="C14" s="652"/>
      <c r="D14" s="652"/>
      <c r="E14" s="651">
        <v>29852330</v>
      </c>
    </row>
    <row r="15" spans="1:5" s="320" customFormat="1" ht="12" customHeight="1" x14ac:dyDescent="0.2">
      <c r="A15" s="482" t="s">
        <v>67</v>
      </c>
      <c r="B15" s="325" t="s">
        <v>457</v>
      </c>
      <c r="C15" s="652"/>
      <c r="D15" s="652">
        <v>3388426</v>
      </c>
      <c r="E15" s="652"/>
    </row>
    <row r="16" spans="1:5" s="320" customFormat="1" ht="12" customHeight="1" x14ac:dyDescent="0.2">
      <c r="A16" s="482" t="s">
        <v>68</v>
      </c>
      <c r="B16" s="325" t="s">
        <v>458</v>
      </c>
      <c r="C16" s="661">
        <v>43711106</v>
      </c>
      <c r="D16" s="652"/>
      <c r="E16" s="652">
        <v>60713508</v>
      </c>
    </row>
    <row r="17" spans="1:5" s="320" customFormat="1" ht="12" customHeight="1" x14ac:dyDescent="0.2">
      <c r="A17" s="482" t="s">
        <v>69</v>
      </c>
      <c r="B17" s="325" t="s">
        <v>148</v>
      </c>
      <c r="C17" s="661">
        <v>6039827</v>
      </c>
      <c r="D17" s="657">
        <v>44058507</v>
      </c>
      <c r="E17" s="652">
        <v>48145000</v>
      </c>
    </row>
    <row r="18" spans="1:5" s="320" customFormat="1" ht="12" customHeight="1" thickBot="1" x14ac:dyDescent="0.25">
      <c r="A18" s="484" t="s">
        <v>75</v>
      </c>
      <c r="B18" s="330" t="s">
        <v>149</v>
      </c>
      <c r="C18" s="660"/>
      <c r="D18" s="660"/>
      <c r="E18" s="660"/>
    </row>
    <row r="19" spans="1:5" s="320" customFormat="1" ht="12" customHeight="1" thickBot="1" x14ac:dyDescent="0.25">
      <c r="A19" s="391" t="s">
        <v>6</v>
      </c>
      <c r="B19" s="318" t="s">
        <v>150</v>
      </c>
      <c r="C19" s="654">
        <f>+C20+C21+C22+C23+C24</f>
        <v>6700000</v>
      </c>
      <c r="D19" s="654">
        <f>+D20+D21+D22+D23+D24</f>
        <v>120015369</v>
      </c>
      <c r="E19" s="662">
        <v>29836344</v>
      </c>
    </row>
    <row r="20" spans="1:5" s="320" customFormat="1" ht="12" customHeight="1" x14ac:dyDescent="0.2">
      <c r="A20" s="481" t="s">
        <v>48</v>
      </c>
      <c r="B20" s="322" t="s">
        <v>151</v>
      </c>
      <c r="C20" s="655"/>
      <c r="D20" s="655"/>
      <c r="E20" s="655"/>
    </row>
    <row r="21" spans="1:5" s="320" customFormat="1" ht="12" customHeight="1" x14ac:dyDescent="0.2">
      <c r="A21" s="482" t="s">
        <v>49</v>
      </c>
      <c r="B21" s="325" t="s">
        <v>152</v>
      </c>
      <c r="C21" s="652"/>
      <c r="D21" s="652"/>
      <c r="E21" s="652"/>
    </row>
    <row r="22" spans="1:5" s="320" customFormat="1" ht="12" customHeight="1" x14ac:dyDescent="0.2">
      <c r="A22" s="482" t="s">
        <v>50</v>
      </c>
      <c r="B22" s="325" t="s">
        <v>310</v>
      </c>
      <c r="C22" s="652"/>
      <c r="D22" s="652"/>
      <c r="E22" s="652"/>
    </row>
    <row r="23" spans="1:5" s="320" customFormat="1" ht="12" customHeight="1" x14ac:dyDescent="0.2">
      <c r="A23" s="482" t="s">
        <v>51</v>
      </c>
      <c r="B23" s="325" t="s">
        <v>311</v>
      </c>
      <c r="C23" s="652"/>
      <c r="D23" s="652"/>
      <c r="E23" s="652"/>
    </row>
    <row r="24" spans="1:5" s="320" customFormat="1" ht="12" customHeight="1" x14ac:dyDescent="0.2">
      <c r="A24" s="482" t="s">
        <v>91</v>
      </c>
      <c r="B24" s="325" t="s">
        <v>153</v>
      </c>
      <c r="C24" s="661">
        <v>6700000</v>
      </c>
      <c r="D24" s="652">
        <v>120015369</v>
      </c>
      <c r="E24" s="651">
        <v>29836344</v>
      </c>
    </row>
    <row r="25" spans="1:5" s="320" customFormat="1" ht="12" customHeight="1" thickBot="1" x14ac:dyDescent="0.25">
      <c r="A25" s="484" t="s">
        <v>92</v>
      </c>
      <c r="B25" s="337" t="s">
        <v>154</v>
      </c>
      <c r="C25" s="660"/>
      <c r="D25" s="660"/>
      <c r="E25" s="660"/>
    </row>
    <row r="26" spans="1:5" s="320" customFormat="1" ht="12" customHeight="1" thickBot="1" x14ac:dyDescent="0.25">
      <c r="A26" s="391" t="s">
        <v>93</v>
      </c>
      <c r="B26" s="318" t="s">
        <v>453</v>
      </c>
      <c r="C26" s="663">
        <f>SUM(C27:C33)</f>
        <v>881944908</v>
      </c>
      <c r="D26" s="663">
        <f>SUM(D27:D33)</f>
        <v>1044746483</v>
      </c>
      <c r="E26" s="663">
        <f>SUM(E27:E33)</f>
        <v>1000170000</v>
      </c>
    </row>
    <row r="27" spans="1:5" s="320" customFormat="1" ht="12" customHeight="1" x14ac:dyDescent="0.2">
      <c r="A27" s="481" t="s">
        <v>155</v>
      </c>
      <c r="B27" s="322" t="s">
        <v>403</v>
      </c>
      <c r="C27" s="664">
        <v>32186778</v>
      </c>
      <c r="D27" s="655">
        <v>33059884</v>
      </c>
      <c r="E27" s="665">
        <v>50000000</v>
      </c>
    </row>
    <row r="28" spans="1:5" s="320" customFormat="1" ht="12" customHeight="1" x14ac:dyDescent="0.2">
      <c r="A28" s="482" t="s">
        <v>156</v>
      </c>
      <c r="B28" s="325" t="s">
        <v>459</v>
      </c>
      <c r="C28" s="661">
        <v>30272602</v>
      </c>
      <c r="D28" s="652">
        <v>37757238</v>
      </c>
      <c r="E28" s="651">
        <v>43000000</v>
      </c>
    </row>
    <row r="29" spans="1:5" s="320" customFormat="1" ht="12" customHeight="1" x14ac:dyDescent="0.2">
      <c r="A29" s="482" t="s">
        <v>157</v>
      </c>
      <c r="B29" s="325" t="s">
        <v>404</v>
      </c>
      <c r="C29" s="661">
        <v>813417413</v>
      </c>
      <c r="D29" s="652">
        <v>962550660</v>
      </c>
      <c r="E29" s="651">
        <v>900000000</v>
      </c>
    </row>
    <row r="30" spans="1:5" s="320" customFormat="1" ht="12" customHeight="1" x14ac:dyDescent="0.2">
      <c r="A30" s="482" t="s">
        <v>158</v>
      </c>
      <c r="B30" s="325" t="s">
        <v>405</v>
      </c>
      <c r="C30" s="661">
        <v>972890</v>
      </c>
      <c r="D30" s="657">
        <v>1558179</v>
      </c>
      <c r="E30" s="651">
        <v>1000000</v>
      </c>
    </row>
    <row r="31" spans="1:5" s="320" customFormat="1" ht="12" customHeight="1" x14ac:dyDescent="0.2">
      <c r="A31" s="482" t="s">
        <v>400</v>
      </c>
      <c r="B31" s="325" t="s">
        <v>159</v>
      </c>
      <c r="C31" s="661"/>
      <c r="D31" s="652"/>
      <c r="E31" s="666">
        <v>0</v>
      </c>
    </row>
    <row r="32" spans="1:5" s="320" customFormat="1" ht="12" customHeight="1" x14ac:dyDescent="0.2">
      <c r="A32" s="482" t="s">
        <v>401</v>
      </c>
      <c r="B32" s="325" t="s">
        <v>160</v>
      </c>
      <c r="C32" s="667">
        <v>191700</v>
      </c>
      <c r="D32" s="657">
        <v>78000</v>
      </c>
      <c r="E32" s="651">
        <v>50000</v>
      </c>
    </row>
    <row r="33" spans="1:5" s="320" customFormat="1" ht="12" customHeight="1" thickBot="1" x14ac:dyDescent="0.25">
      <c r="A33" s="484" t="s">
        <v>402</v>
      </c>
      <c r="B33" s="337" t="s">
        <v>161</v>
      </c>
      <c r="C33" s="668">
        <v>4903525</v>
      </c>
      <c r="D33" s="669">
        <v>9742522</v>
      </c>
      <c r="E33" s="670">
        <v>6120000</v>
      </c>
    </row>
    <row r="34" spans="1:5" s="320" customFormat="1" ht="12" customHeight="1" thickBot="1" x14ac:dyDescent="0.25">
      <c r="A34" s="391" t="s">
        <v>8</v>
      </c>
      <c r="B34" s="318" t="s">
        <v>317</v>
      </c>
      <c r="C34" s="654">
        <f>SUM(C35:C45)</f>
        <v>228502208</v>
      </c>
      <c r="D34" s="654">
        <f>SUM(D35:D45)</f>
        <v>246585128</v>
      </c>
      <c r="E34" s="654">
        <f>SUM(E35:E45)</f>
        <v>255522000</v>
      </c>
    </row>
    <row r="35" spans="1:5" s="320" customFormat="1" ht="12" customHeight="1" x14ac:dyDescent="0.2">
      <c r="A35" s="481" t="s">
        <v>52</v>
      </c>
      <c r="B35" s="322" t="s">
        <v>164</v>
      </c>
      <c r="C35" s="655"/>
      <c r="D35" s="655"/>
      <c r="E35" s="655"/>
    </row>
    <row r="36" spans="1:5" s="320" customFormat="1" ht="12" customHeight="1" x14ac:dyDescent="0.2">
      <c r="A36" s="482" t="s">
        <v>53</v>
      </c>
      <c r="B36" s="325" t="s">
        <v>165</v>
      </c>
      <c r="C36" s="667">
        <v>75165213</v>
      </c>
      <c r="D36" s="652">
        <v>81473877</v>
      </c>
      <c r="E36" s="671">
        <v>67590000</v>
      </c>
    </row>
    <row r="37" spans="1:5" s="320" customFormat="1" ht="12" customHeight="1" x14ac:dyDescent="0.2">
      <c r="A37" s="482" t="s">
        <v>54</v>
      </c>
      <c r="B37" s="325" t="s">
        <v>166</v>
      </c>
      <c r="C37" s="667">
        <v>24928048</v>
      </c>
      <c r="D37" s="652">
        <v>15437168</v>
      </c>
      <c r="E37" s="671">
        <v>27128000</v>
      </c>
    </row>
    <row r="38" spans="1:5" s="320" customFormat="1" ht="12" customHeight="1" x14ac:dyDescent="0.2">
      <c r="A38" s="482" t="s">
        <v>95</v>
      </c>
      <c r="B38" s="325" t="s">
        <v>167</v>
      </c>
      <c r="C38" s="667">
        <v>10567681</v>
      </c>
      <c r="D38" s="652">
        <v>4631129</v>
      </c>
      <c r="E38" s="672">
        <v>44000000</v>
      </c>
    </row>
    <row r="39" spans="1:5" s="320" customFormat="1" ht="12" customHeight="1" x14ac:dyDescent="0.2">
      <c r="A39" s="482" t="s">
        <v>96</v>
      </c>
      <c r="B39" s="325" t="s">
        <v>168</v>
      </c>
      <c r="C39" s="667">
        <v>65094366</v>
      </c>
      <c r="D39" s="652">
        <v>78658379</v>
      </c>
      <c r="E39" s="672">
        <v>67500000</v>
      </c>
    </row>
    <row r="40" spans="1:5" s="320" customFormat="1" ht="12" customHeight="1" x14ac:dyDescent="0.2">
      <c r="A40" s="482" t="s">
        <v>97</v>
      </c>
      <c r="B40" s="325" t="s">
        <v>169</v>
      </c>
      <c r="C40" s="667">
        <v>22687307</v>
      </c>
      <c r="D40" s="652">
        <v>23370586</v>
      </c>
      <c r="E40" s="672">
        <v>26907000</v>
      </c>
    </row>
    <row r="41" spans="1:5" s="320" customFormat="1" ht="12" customHeight="1" x14ac:dyDescent="0.2">
      <c r="A41" s="482" t="s">
        <v>98</v>
      </c>
      <c r="B41" s="325" t="s">
        <v>170</v>
      </c>
      <c r="C41" s="661">
        <v>16429000</v>
      </c>
      <c r="D41" s="652">
        <v>21952000</v>
      </c>
      <c r="E41" s="666">
        <v>7477000</v>
      </c>
    </row>
    <row r="42" spans="1:5" s="320" customFormat="1" ht="12" customHeight="1" x14ac:dyDescent="0.2">
      <c r="A42" s="482" t="s">
        <v>99</v>
      </c>
      <c r="B42" s="325" t="s">
        <v>406</v>
      </c>
      <c r="C42" s="673">
        <v>81801</v>
      </c>
      <c r="D42" s="652">
        <v>46664</v>
      </c>
      <c r="E42" s="674"/>
    </row>
    <row r="43" spans="1:5" s="320" customFormat="1" ht="12" customHeight="1" x14ac:dyDescent="0.2">
      <c r="A43" s="482" t="s">
        <v>162</v>
      </c>
      <c r="B43" s="325" t="s">
        <v>172</v>
      </c>
      <c r="C43" s="673"/>
      <c r="D43" s="675"/>
      <c r="E43" s="674"/>
    </row>
    <row r="44" spans="1:5" s="320" customFormat="1" ht="12" customHeight="1" x14ac:dyDescent="0.2">
      <c r="A44" s="484" t="s">
        <v>163</v>
      </c>
      <c r="B44" s="337" t="s">
        <v>319</v>
      </c>
      <c r="C44" s="673">
        <v>307312</v>
      </c>
      <c r="D44" s="675"/>
      <c r="E44" s="674"/>
    </row>
    <row r="45" spans="1:5" s="320" customFormat="1" ht="12" customHeight="1" thickBot="1" x14ac:dyDescent="0.25">
      <c r="A45" s="484" t="s">
        <v>318</v>
      </c>
      <c r="B45" s="330" t="s">
        <v>173</v>
      </c>
      <c r="C45" s="673">
        <v>13241480</v>
      </c>
      <c r="D45" s="676">
        <v>21015325</v>
      </c>
      <c r="E45" s="677">
        <v>14920000</v>
      </c>
    </row>
    <row r="46" spans="1:5" s="320" customFormat="1" ht="12" customHeight="1" thickBot="1" x14ac:dyDescent="0.25">
      <c r="A46" s="391" t="s">
        <v>9</v>
      </c>
      <c r="B46" s="318" t="s">
        <v>174</v>
      </c>
      <c r="C46" s="654">
        <f>SUM(C47:C51)</f>
        <v>268998</v>
      </c>
      <c r="D46" s="654">
        <f>SUM(D47:D51)</f>
        <v>1816733</v>
      </c>
      <c r="E46" s="678"/>
    </row>
    <row r="47" spans="1:5" s="320" customFormat="1" ht="12" customHeight="1" x14ac:dyDescent="0.2">
      <c r="A47" s="481" t="s">
        <v>55</v>
      </c>
      <c r="B47" s="322" t="s">
        <v>178</v>
      </c>
      <c r="C47" s="679"/>
      <c r="D47" s="679"/>
      <c r="E47" s="655"/>
    </row>
    <row r="48" spans="1:5" s="320" customFormat="1" ht="12" customHeight="1" x14ac:dyDescent="0.2">
      <c r="A48" s="482" t="s">
        <v>56</v>
      </c>
      <c r="B48" s="325" t="s">
        <v>179</v>
      </c>
      <c r="C48" s="680"/>
      <c r="D48" s="675"/>
      <c r="E48" s="652"/>
    </row>
    <row r="49" spans="1:5" s="320" customFormat="1" ht="12" customHeight="1" x14ac:dyDescent="0.2">
      <c r="A49" s="482" t="s">
        <v>175</v>
      </c>
      <c r="B49" s="325" t="s">
        <v>180</v>
      </c>
      <c r="C49" s="661">
        <v>268998</v>
      </c>
      <c r="D49" s="675">
        <v>1816733</v>
      </c>
      <c r="E49" s="652"/>
    </row>
    <row r="50" spans="1:5" s="320" customFormat="1" ht="12" customHeight="1" x14ac:dyDescent="0.2">
      <c r="A50" s="482" t="s">
        <v>176</v>
      </c>
      <c r="B50" s="325" t="s">
        <v>181</v>
      </c>
      <c r="C50" s="661"/>
      <c r="D50" s="675"/>
      <c r="E50" s="652"/>
    </row>
    <row r="51" spans="1:5" s="320" customFormat="1" ht="12" customHeight="1" thickBot="1" x14ac:dyDescent="0.25">
      <c r="A51" s="484" t="s">
        <v>177</v>
      </c>
      <c r="B51" s="330" t="s">
        <v>182</v>
      </c>
      <c r="C51" s="681"/>
      <c r="D51" s="676"/>
      <c r="E51" s="660"/>
    </row>
    <row r="52" spans="1:5" s="320" customFormat="1" ht="12" customHeight="1" thickBot="1" x14ac:dyDescent="0.25">
      <c r="A52" s="391" t="s">
        <v>100</v>
      </c>
      <c r="B52" s="318" t="s">
        <v>183</v>
      </c>
      <c r="C52" s="654">
        <f>SUM(C53:C55)</f>
        <v>9050</v>
      </c>
      <c r="D52" s="654">
        <f>SUM(D53:D55)</f>
        <v>22620</v>
      </c>
      <c r="E52" s="682">
        <v>30000</v>
      </c>
    </row>
    <row r="53" spans="1:5" s="320" customFormat="1" ht="12" customHeight="1" x14ac:dyDescent="0.2">
      <c r="A53" s="481" t="s">
        <v>57</v>
      </c>
      <c r="B53" s="322" t="s">
        <v>184</v>
      </c>
      <c r="C53" s="655"/>
      <c r="D53" s="655"/>
      <c r="E53" s="655"/>
    </row>
    <row r="54" spans="1:5" s="320" customFormat="1" ht="12" customHeight="1" x14ac:dyDescent="0.2">
      <c r="A54" s="482" t="s">
        <v>58</v>
      </c>
      <c r="B54" s="325" t="s">
        <v>312</v>
      </c>
      <c r="C54" s="652"/>
      <c r="D54" s="652"/>
      <c r="E54" s="652"/>
    </row>
    <row r="55" spans="1:5" s="320" customFormat="1" ht="12" customHeight="1" x14ac:dyDescent="0.2">
      <c r="A55" s="482" t="s">
        <v>187</v>
      </c>
      <c r="B55" s="325" t="s">
        <v>185</v>
      </c>
      <c r="C55" s="680">
        <v>9050</v>
      </c>
      <c r="D55" s="652">
        <v>22620</v>
      </c>
      <c r="E55" s="652">
        <v>30000</v>
      </c>
    </row>
    <row r="56" spans="1:5" s="320" customFormat="1" ht="12" customHeight="1" thickBot="1" x14ac:dyDescent="0.25">
      <c r="A56" s="484" t="s">
        <v>188</v>
      </c>
      <c r="B56" s="330" t="s">
        <v>186</v>
      </c>
      <c r="C56" s="660"/>
      <c r="D56" s="660"/>
      <c r="E56" s="660"/>
    </row>
    <row r="57" spans="1:5" s="320" customFormat="1" ht="12" customHeight="1" thickBot="1" x14ac:dyDescent="0.25">
      <c r="A57" s="391" t="s">
        <v>11</v>
      </c>
      <c r="B57" s="331" t="s">
        <v>189</v>
      </c>
      <c r="C57" s="654">
        <f>SUM(C58:C60)</f>
        <v>2910835</v>
      </c>
      <c r="D57" s="654">
        <f>SUM(D58:D60)</f>
        <v>46784512</v>
      </c>
      <c r="E57" s="678"/>
    </row>
    <row r="58" spans="1:5" s="320" customFormat="1" ht="12" customHeight="1" x14ac:dyDescent="0.2">
      <c r="A58" s="481" t="s">
        <v>101</v>
      </c>
      <c r="B58" s="322" t="s">
        <v>191</v>
      </c>
      <c r="C58" s="679"/>
      <c r="D58" s="679"/>
      <c r="E58" s="655"/>
    </row>
    <row r="59" spans="1:5" s="320" customFormat="1" ht="12" customHeight="1" x14ac:dyDescent="0.2">
      <c r="A59" s="482" t="s">
        <v>102</v>
      </c>
      <c r="B59" s="325" t="s">
        <v>313</v>
      </c>
      <c r="C59" s="675"/>
      <c r="D59" s="675"/>
      <c r="E59" s="652"/>
    </row>
    <row r="60" spans="1:5" s="320" customFormat="1" ht="12" customHeight="1" x14ac:dyDescent="0.2">
      <c r="A60" s="482" t="s">
        <v>123</v>
      </c>
      <c r="B60" s="325" t="s">
        <v>192</v>
      </c>
      <c r="C60" s="661">
        <v>2910835</v>
      </c>
      <c r="D60" s="675">
        <v>46784512</v>
      </c>
      <c r="E60" s="652"/>
    </row>
    <row r="61" spans="1:5" s="320" customFormat="1" ht="12" customHeight="1" thickBot="1" x14ac:dyDescent="0.25">
      <c r="A61" s="484" t="s">
        <v>190</v>
      </c>
      <c r="B61" s="330" t="s">
        <v>193</v>
      </c>
      <c r="C61" s="676"/>
      <c r="D61" s="676"/>
      <c r="E61" s="660"/>
    </row>
    <row r="62" spans="1:5" s="320" customFormat="1" ht="12" customHeight="1" thickBot="1" x14ac:dyDescent="0.25">
      <c r="A62" s="486" t="s">
        <v>359</v>
      </c>
      <c r="B62" s="318" t="s">
        <v>194</v>
      </c>
      <c r="C62" s="663">
        <f>+C5+C12+C19+C26+C34+C46+C52+C57</f>
        <v>2062562905</v>
      </c>
      <c r="D62" s="663">
        <f>+D5+D12+D19+D26+D34+D46+D52+D57</f>
        <v>2514405427</v>
      </c>
      <c r="E62" s="663">
        <f>+E5+E12+E19+E26+E34+E46+E52+E57</f>
        <v>2699449732</v>
      </c>
    </row>
    <row r="63" spans="1:5" s="320" customFormat="1" ht="12" customHeight="1" thickBot="1" x14ac:dyDescent="0.25">
      <c r="A63" s="487" t="s">
        <v>195</v>
      </c>
      <c r="B63" s="331" t="s">
        <v>460</v>
      </c>
      <c r="C63" s="654">
        <f>SUM(C64:C66)</f>
        <v>0</v>
      </c>
      <c r="D63" s="654">
        <f>SUM(D64:D66)</f>
        <v>0</v>
      </c>
      <c r="E63" s="654"/>
    </row>
    <row r="64" spans="1:5" s="320" customFormat="1" ht="12" customHeight="1" x14ac:dyDescent="0.2">
      <c r="A64" s="481" t="s">
        <v>227</v>
      </c>
      <c r="B64" s="322" t="s">
        <v>197</v>
      </c>
      <c r="C64" s="679"/>
      <c r="D64" s="679"/>
      <c r="E64" s="655"/>
    </row>
    <row r="65" spans="1:7" s="320" customFormat="1" ht="12" customHeight="1" x14ac:dyDescent="0.2">
      <c r="A65" s="482" t="s">
        <v>236</v>
      </c>
      <c r="B65" s="325" t="s">
        <v>198</v>
      </c>
      <c r="C65" s="675"/>
      <c r="D65" s="675"/>
      <c r="E65" s="652"/>
    </row>
    <row r="66" spans="1:7" s="320" customFormat="1" ht="12" customHeight="1" thickBot="1" x14ac:dyDescent="0.25">
      <c r="A66" s="484" t="s">
        <v>237</v>
      </c>
      <c r="B66" s="348" t="s">
        <v>344</v>
      </c>
      <c r="C66" s="676"/>
      <c r="D66" s="676"/>
      <c r="E66" s="660"/>
    </row>
    <row r="67" spans="1:7" s="320" customFormat="1" ht="12" customHeight="1" thickBot="1" x14ac:dyDescent="0.25">
      <c r="A67" s="487" t="s">
        <v>200</v>
      </c>
      <c r="B67" s="331" t="s">
        <v>201</v>
      </c>
      <c r="C67" s="654">
        <f>SUM(C68:C71)</f>
        <v>0</v>
      </c>
      <c r="D67" s="654">
        <f>SUM(D68:D71)</f>
        <v>0</v>
      </c>
      <c r="E67" s="654"/>
    </row>
    <row r="68" spans="1:7" s="320" customFormat="1" ht="12" customHeight="1" x14ac:dyDescent="0.2">
      <c r="A68" s="481" t="s">
        <v>80</v>
      </c>
      <c r="B68" s="322" t="s">
        <v>202</v>
      </c>
      <c r="C68" s="679"/>
      <c r="D68" s="679"/>
      <c r="E68" s="655"/>
    </row>
    <row r="69" spans="1:7" s="320" customFormat="1" ht="17.25" customHeight="1" x14ac:dyDescent="0.25">
      <c r="A69" s="482" t="s">
        <v>81</v>
      </c>
      <c r="B69" s="325" t="s">
        <v>203</v>
      </c>
      <c r="C69" s="675"/>
      <c r="D69" s="675"/>
      <c r="E69" s="652"/>
      <c r="G69" s="405"/>
    </row>
    <row r="70" spans="1:7" s="320" customFormat="1" ht="12" customHeight="1" x14ac:dyDescent="0.2">
      <c r="A70" s="482" t="s">
        <v>228</v>
      </c>
      <c r="B70" s="325" t="s">
        <v>204</v>
      </c>
      <c r="C70" s="675"/>
      <c r="D70" s="675"/>
      <c r="E70" s="652"/>
    </row>
    <row r="71" spans="1:7" s="320" customFormat="1" ht="12" customHeight="1" thickBot="1" x14ac:dyDescent="0.25">
      <c r="A71" s="484" t="s">
        <v>229</v>
      </c>
      <c r="B71" s="330" t="s">
        <v>205</v>
      </c>
      <c r="C71" s="676"/>
      <c r="D71" s="676"/>
      <c r="E71" s="660"/>
    </row>
    <row r="72" spans="1:7" s="320" customFormat="1" ht="12" customHeight="1" thickBot="1" x14ac:dyDescent="0.25">
      <c r="A72" s="487" t="s">
        <v>206</v>
      </c>
      <c r="B72" s="331" t="s">
        <v>207</v>
      </c>
      <c r="C72" s="654">
        <f>SUM(C73:C74)</f>
        <v>765953118</v>
      </c>
      <c r="D72" s="654">
        <f>SUM(D73:D74)</f>
        <v>548735900</v>
      </c>
      <c r="E72" s="683">
        <f>SUM(E73:E74)</f>
        <v>343148542</v>
      </c>
    </row>
    <row r="73" spans="1:7" s="320" customFormat="1" ht="12" customHeight="1" x14ac:dyDescent="0.2">
      <c r="A73" s="481" t="s">
        <v>230</v>
      </c>
      <c r="B73" s="322" t="s">
        <v>208</v>
      </c>
      <c r="C73" s="684">
        <v>765953118</v>
      </c>
      <c r="D73" s="679">
        <v>548735900</v>
      </c>
      <c r="E73" s="656">
        <v>343148542</v>
      </c>
    </row>
    <row r="74" spans="1:7" s="320" customFormat="1" ht="12" customHeight="1" thickBot="1" x14ac:dyDescent="0.25">
      <c r="A74" s="484" t="s">
        <v>231</v>
      </c>
      <c r="B74" s="330" t="s">
        <v>209</v>
      </c>
      <c r="C74" s="676"/>
      <c r="D74" s="676"/>
      <c r="E74" s="685"/>
    </row>
    <row r="75" spans="1:7" s="320" customFormat="1" ht="12" customHeight="1" thickBot="1" x14ac:dyDescent="0.25">
      <c r="A75" s="487" t="s">
        <v>210</v>
      </c>
      <c r="B75" s="331" t="s">
        <v>211</v>
      </c>
      <c r="C75" s="654">
        <f>SUM(C76:C78)</f>
        <v>34488095</v>
      </c>
      <c r="D75" s="654">
        <f>SUM(D76:D78)</f>
        <v>165145244</v>
      </c>
      <c r="E75" s="654"/>
    </row>
    <row r="76" spans="1:7" s="320" customFormat="1" ht="12" customHeight="1" x14ac:dyDescent="0.2">
      <c r="A76" s="481" t="s">
        <v>232</v>
      </c>
      <c r="B76" s="322" t="s">
        <v>212</v>
      </c>
      <c r="C76" s="664">
        <v>34488095</v>
      </c>
      <c r="D76" s="488">
        <v>165145244</v>
      </c>
      <c r="E76" s="655"/>
    </row>
    <row r="77" spans="1:7" s="320" customFormat="1" ht="12" customHeight="1" x14ac:dyDescent="0.2">
      <c r="A77" s="482" t="s">
        <v>233</v>
      </c>
      <c r="B77" s="325" t="s">
        <v>213</v>
      </c>
      <c r="C77" s="673"/>
      <c r="D77" s="675"/>
      <c r="E77" s="652"/>
    </row>
    <row r="78" spans="1:7" s="320" customFormat="1" ht="12" customHeight="1" thickBot="1" x14ac:dyDescent="0.25">
      <c r="A78" s="484" t="s">
        <v>234</v>
      </c>
      <c r="B78" s="330" t="s">
        <v>214</v>
      </c>
      <c r="C78" s="686"/>
      <c r="D78" s="687"/>
      <c r="E78" s="660"/>
    </row>
    <row r="79" spans="1:7" s="320" customFormat="1" ht="12" customHeight="1" thickBot="1" x14ac:dyDescent="0.25">
      <c r="A79" s="487" t="s">
        <v>215</v>
      </c>
      <c r="B79" s="331" t="s">
        <v>235</v>
      </c>
      <c r="C79" s="654">
        <f>SUM(C80:C83)</f>
        <v>0</v>
      </c>
      <c r="D79" s="654">
        <f>SUM(D80:D83)</f>
        <v>0</v>
      </c>
      <c r="E79" s="654"/>
    </row>
    <row r="80" spans="1:7" s="320" customFormat="1" ht="12" customHeight="1" x14ac:dyDescent="0.2">
      <c r="A80" s="489" t="s">
        <v>216</v>
      </c>
      <c r="B80" s="322" t="s">
        <v>217</v>
      </c>
      <c r="C80" s="679"/>
      <c r="D80" s="679"/>
      <c r="E80" s="655"/>
    </row>
    <row r="81" spans="1:5" s="320" customFormat="1" ht="12" customHeight="1" x14ac:dyDescent="0.2">
      <c r="A81" s="490" t="s">
        <v>218</v>
      </c>
      <c r="B81" s="325" t="s">
        <v>219</v>
      </c>
      <c r="C81" s="675"/>
      <c r="D81" s="675"/>
      <c r="E81" s="652"/>
    </row>
    <row r="82" spans="1:5" s="320" customFormat="1" ht="12" customHeight="1" x14ac:dyDescent="0.2">
      <c r="A82" s="490" t="s">
        <v>220</v>
      </c>
      <c r="B82" s="325" t="s">
        <v>221</v>
      </c>
      <c r="C82" s="675"/>
      <c r="D82" s="675"/>
      <c r="E82" s="652"/>
    </row>
    <row r="83" spans="1:5" s="320" customFormat="1" ht="12" customHeight="1" thickBot="1" x14ac:dyDescent="0.25">
      <c r="A83" s="491" t="s">
        <v>222</v>
      </c>
      <c r="B83" s="330" t="s">
        <v>223</v>
      </c>
      <c r="C83" s="676"/>
      <c r="D83" s="676"/>
      <c r="E83" s="660"/>
    </row>
    <row r="84" spans="1:5" s="320" customFormat="1" ht="12" customHeight="1" thickBot="1" x14ac:dyDescent="0.25">
      <c r="A84" s="487" t="s">
        <v>224</v>
      </c>
      <c r="B84" s="331" t="s">
        <v>358</v>
      </c>
      <c r="C84" s="688"/>
      <c r="D84" s="688"/>
      <c r="E84" s="688"/>
    </row>
    <row r="85" spans="1:5" s="320" customFormat="1" ht="12" customHeight="1" thickBot="1" x14ac:dyDescent="0.25">
      <c r="A85" s="487" t="s">
        <v>226</v>
      </c>
      <c r="B85" s="331" t="s">
        <v>225</v>
      </c>
      <c r="C85" s="688"/>
      <c r="D85" s="688"/>
      <c r="E85" s="688"/>
    </row>
    <row r="86" spans="1:5" s="320" customFormat="1" ht="15" customHeight="1" thickBot="1" x14ac:dyDescent="0.25">
      <c r="A86" s="492" t="s">
        <v>238</v>
      </c>
      <c r="B86" s="353" t="s">
        <v>361</v>
      </c>
      <c r="C86" s="689">
        <f>+C63+C67+C72+C75+C79+C85+C84</f>
        <v>800441213</v>
      </c>
      <c r="D86" s="689">
        <f>+D63+D67+D72+D75+D79+D85+D84</f>
        <v>713881144</v>
      </c>
      <c r="E86" s="663">
        <f>+E63+E67+E72+E75+E79+E85+E84</f>
        <v>343148542</v>
      </c>
    </row>
    <row r="87" spans="1:5" s="320" customFormat="1" ht="14.25" customHeight="1" thickBot="1" x14ac:dyDescent="0.25">
      <c r="A87" s="493" t="s">
        <v>360</v>
      </c>
      <c r="B87" s="355" t="s">
        <v>362</v>
      </c>
      <c r="C87" s="663">
        <f>+C62+C86</f>
        <v>2863004118</v>
      </c>
      <c r="D87" s="663">
        <f>+D62+D86</f>
        <v>3228286571</v>
      </c>
      <c r="E87" s="663">
        <f>+E62+E86</f>
        <v>3042598274</v>
      </c>
    </row>
    <row r="88" spans="1:5" s="320" customFormat="1" ht="14.25" customHeight="1" x14ac:dyDescent="0.2">
      <c r="A88" s="494"/>
      <c r="B88" s="495"/>
      <c r="C88" s="496"/>
      <c r="D88" s="496"/>
      <c r="E88" s="496"/>
    </row>
    <row r="89" spans="1:5" s="320" customFormat="1" ht="15" customHeight="1" x14ac:dyDescent="0.2">
      <c r="A89" s="700"/>
      <c r="B89" s="700"/>
      <c r="C89" s="700"/>
      <c r="D89" s="700"/>
      <c r="E89" s="700"/>
    </row>
    <row r="90" spans="1:5" s="320" customFormat="1" ht="20.100000000000001" customHeight="1" x14ac:dyDescent="0.2">
      <c r="A90" s="700" t="s">
        <v>32</v>
      </c>
      <c r="B90" s="700"/>
      <c r="C90" s="700"/>
      <c r="D90" s="700"/>
      <c r="E90" s="700"/>
    </row>
    <row r="91" spans="1:5" s="320" customFormat="1" ht="12" customHeight="1" thickBot="1" x14ac:dyDescent="0.3">
      <c r="A91" s="701" t="s">
        <v>83</v>
      </c>
      <c r="B91" s="701"/>
      <c r="C91" s="359"/>
      <c r="D91" s="359"/>
      <c r="E91" s="412" t="str">
        <f>E2</f>
        <v>Forintban!</v>
      </c>
    </row>
    <row r="92" spans="1:5" s="320" customFormat="1" ht="35.1" customHeight="1" thickBot="1" x14ac:dyDescent="0.25">
      <c r="A92" s="311" t="s">
        <v>450</v>
      </c>
      <c r="B92" s="312" t="s">
        <v>33</v>
      </c>
      <c r="C92" s="497" t="str">
        <f>+C3</f>
        <v>2024 évi Tény</v>
      </c>
      <c r="D92" s="497" t="str">
        <f>+D3</f>
        <v>2025 évi Tény</v>
      </c>
      <c r="E92" s="497" t="str">
        <f>+E3</f>
        <v>2026  Módosított      előirányzat</v>
      </c>
    </row>
    <row r="93" spans="1:5" s="320" customFormat="1" ht="12" customHeight="1" thickBot="1" x14ac:dyDescent="0.25">
      <c r="A93" s="317" t="s">
        <v>369</v>
      </c>
      <c r="B93" s="360" t="s">
        <v>370</v>
      </c>
      <c r="C93" s="315" t="s">
        <v>371</v>
      </c>
      <c r="D93" s="315" t="s">
        <v>372</v>
      </c>
      <c r="E93" s="315" t="s">
        <v>438</v>
      </c>
    </row>
    <row r="94" spans="1:5" s="320" customFormat="1" ht="15" customHeight="1" thickBot="1" x14ac:dyDescent="0.25">
      <c r="A94" s="498" t="s">
        <v>4</v>
      </c>
      <c r="B94" s="362" t="s">
        <v>320</v>
      </c>
      <c r="C94" s="319">
        <f>C95+C96+C97+C98+C99+C112</f>
        <v>2065768441</v>
      </c>
      <c r="D94" s="402">
        <f>D95+D96+D97+D98+D99+D112</f>
        <v>2489249262</v>
      </c>
      <c r="E94" s="319">
        <f>E95+E96+E97+E98+E99</f>
        <v>2711915483</v>
      </c>
    </row>
    <row r="95" spans="1:5" s="320" customFormat="1" ht="12.95" customHeight="1" x14ac:dyDescent="0.2">
      <c r="A95" s="499" t="s">
        <v>59</v>
      </c>
      <c r="B95" s="364" t="s">
        <v>34</v>
      </c>
      <c r="C95" s="444">
        <v>832649349</v>
      </c>
      <c r="D95" s="323">
        <v>1033013905</v>
      </c>
      <c r="E95" s="36">
        <v>1198270433</v>
      </c>
    </row>
    <row r="96" spans="1:5" ht="16.5" customHeight="1" x14ac:dyDescent="0.25">
      <c r="A96" s="482" t="s">
        <v>60</v>
      </c>
      <c r="B96" s="333" t="s">
        <v>103</v>
      </c>
      <c r="C96" s="339">
        <v>105876413</v>
      </c>
      <c r="D96" s="306">
        <v>136884175</v>
      </c>
      <c r="E96" s="31">
        <v>170857697</v>
      </c>
    </row>
    <row r="97" spans="1:8" x14ac:dyDescent="0.25">
      <c r="A97" s="482" t="s">
        <v>61</v>
      </c>
      <c r="B97" s="333" t="s">
        <v>78</v>
      </c>
      <c r="C97" s="339">
        <v>721728130</v>
      </c>
      <c r="D97" s="335">
        <v>745381100</v>
      </c>
      <c r="E97" s="31">
        <v>842346970</v>
      </c>
    </row>
    <row r="98" spans="1:8" s="316" customFormat="1" ht="12" customHeight="1" x14ac:dyDescent="0.25">
      <c r="A98" s="482" t="s">
        <v>62</v>
      </c>
      <c r="B98" s="366" t="s">
        <v>104</v>
      </c>
      <c r="C98" s="339">
        <v>7930141</v>
      </c>
      <c r="D98" s="335">
        <v>6839107</v>
      </c>
      <c r="E98" s="31">
        <v>10000000</v>
      </c>
      <c r="H98" s="309"/>
    </row>
    <row r="99" spans="1:8" ht="12" customHeight="1" x14ac:dyDescent="0.25">
      <c r="A99" s="482" t="s">
        <v>70</v>
      </c>
      <c r="B99" s="367" t="s">
        <v>105</v>
      </c>
      <c r="C99" s="410">
        <f>SUM(C100:C111)</f>
        <v>397584408</v>
      </c>
      <c r="D99" s="410">
        <f>SUM(D100:D111)</f>
        <v>567130975</v>
      </c>
      <c r="E99" s="344">
        <f>SUM(E100:E111)</f>
        <v>490440383</v>
      </c>
    </row>
    <row r="100" spans="1:8" ht="12" customHeight="1" x14ac:dyDescent="0.25">
      <c r="A100" s="482" t="s">
        <v>63</v>
      </c>
      <c r="B100" s="333" t="s">
        <v>325</v>
      </c>
      <c r="C100" s="339">
        <v>7880902</v>
      </c>
      <c r="D100" s="500">
        <v>3209385</v>
      </c>
      <c r="E100" s="306"/>
    </row>
    <row r="101" spans="1:8" ht="12" customHeight="1" x14ac:dyDescent="0.25">
      <c r="A101" s="482" t="s">
        <v>64</v>
      </c>
      <c r="B101" s="368" t="s">
        <v>324</v>
      </c>
      <c r="C101" s="460">
        <v>135282566</v>
      </c>
      <c r="D101" s="335">
        <v>321160347</v>
      </c>
      <c r="E101" s="344">
        <v>204308801</v>
      </c>
    </row>
    <row r="102" spans="1:8" ht="12" customHeight="1" x14ac:dyDescent="0.25">
      <c r="A102" s="482" t="s">
        <v>71</v>
      </c>
      <c r="B102" s="368" t="s">
        <v>323</v>
      </c>
      <c r="C102" s="339"/>
      <c r="D102" s="335"/>
      <c r="E102" s="31"/>
    </row>
    <row r="103" spans="1:8" ht="12" customHeight="1" x14ac:dyDescent="0.25">
      <c r="A103" s="482" t="s">
        <v>72</v>
      </c>
      <c r="B103" s="369" t="s">
        <v>241</v>
      </c>
      <c r="C103" s="339"/>
      <c r="D103" s="335"/>
      <c r="E103" s="31"/>
    </row>
    <row r="104" spans="1:8" ht="12" customHeight="1" x14ac:dyDescent="0.25">
      <c r="A104" s="482" t="s">
        <v>73</v>
      </c>
      <c r="B104" s="370" t="s">
        <v>242</v>
      </c>
      <c r="C104" s="339"/>
      <c r="D104" s="335"/>
      <c r="E104" s="31"/>
    </row>
    <row r="105" spans="1:8" ht="12" customHeight="1" x14ac:dyDescent="0.25">
      <c r="A105" s="482" t="s">
        <v>74</v>
      </c>
      <c r="B105" s="370" t="s">
        <v>243</v>
      </c>
      <c r="C105" s="339"/>
      <c r="D105" s="335"/>
      <c r="E105" s="31"/>
    </row>
    <row r="106" spans="1:8" ht="12" customHeight="1" x14ac:dyDescent="0.25">
      <c r="A106" s="482" t="s">
        <v>76</v>
      </c>
      <c r="B106" s="369" t="s">
        <v>244</v>
      </c>
      <c r="C106" s="339">
        <v>46476733</v>
      </c>
      <c r="D106" s="335">
        <v>16026549</v>
      </c>
      <c r="E106" s="31">
        <v>50675514</v>
      </c>
    </row>
    <row r="107" spans="1:8" ht="12" customHeight="1" x14ac:dyDescent="0.25">
      <c r="A107" s="482" t="s">
        <v>106</v>
      </c>
      <c r="B107" s="369" t="s">
        <v>245</v>
      </c>
      <c r="C107" s="339"/>
      <c r="D107" s="335"/>
      <c r="E107" s="31"/>
    </row>
    <row r="108" spans="1:8" ht="12" customHeight="1" x14ac:dyDescent="0.25">
      <c r="A108" s="482" t="s">
        <v>239</v>
      </c>
      <c r="B108" s="370" t="s">
        <v>246</v>
      </c>
      <c r="C108" s="339"/>
      <c r="D108" s="335"/>
      <c r="E108" s="31"/>
    </row>
    <row r="109" spans="1:8" ht="12" customHeight="1" x14ac:dyDescent="0.25">
      <c r="A109" s="501" t="s">
        <v>240</v>
      </c>
      <c r="B109" s="368" t="s">
        <v>247</v>
      </c>
      <c r="C109" s="339"/>
      <c r="D109" s="335"/>
      <c r="E109" s="31"/>
    </row>
    <row r="110" spans="1:8" ht="12" customHeight="1" x14ac:dyDescent="0.25">
      <c r="A110" s="482" t="s">
        <v>321</v>
      </c>
      <c r="B110" s="368" t="s">
        <v>248</v>
      </c>
      <c r="C110" s="339"/>
      <c r="D110" s="335"/>
      <c r="E110" s="31"/>
    </row>
    <row r="111" spans="1:8" ht="12" customHeight="1" x14ac:dyDescent="0.25">
      <c r="A111" s="484" t="s">
        <v>322</v>
      </c>
      <c r="B111" s="368" t="s">
        <v>249</v>
      </c>
      <c r="C111" s="339">
        <v>207944207</v>
      </c>
      <c r="D111" s="335">
        <v>226734694</v>
      </c>
      <c r="E111" s="344">
        <v>235456068</v>
      </c>
    </row>
    <row r="112" spans="1:8" ht="12" customHeight="1" x14ac:dyDescent="0.25">
      <c r="A112" s="482" t="s">
        <v>326</v>
      </c>
      <c r="B112" s="366" t="s">
        <v>35</v>
      </c>
      <c r="C112" s="373"/>
      <c r="D112" s="373"/>
      <c r="E112" s="373">
        <f>E113+E114</f>
        <v>48035629</v>
      </c>
    </row>
    <row r="113" spans="1:5" ht="12" customHeight="1" x14ac:dyDescent="0.25">
      <c r="A113" s="482" t="s">
        <v>327</v>
      </c>
      <c r="B113" s="333" t="s">
        <v>329</v>
      </c>
      <c r="C113" s="335"/>
      <c r="D113" s="335"/>
      <c r="E113" s="306">
        <v>10000000</v>
      </c>
    </row>
    <row r="114" spans="1:5" ht="12" customHeight="1" thickBot="1" x14ac:dyDescent="0.3">
      <c r="A114" s="502" t="s">
        <v>328</v>
      </c>
      <c r="B114" s="375" t="s">
        <v>330</v>
      </c>
      <c r="C114" s="342"/>
      <c r="D114" s="342"/>
      <c r="E114" s="40">
        <v>38035629</v>
      </c>
    </row>
    <row r="115" spans="1:5" ht="12" customHeight="1" thickBot="1" x14ac:dyDescent="0.3">
      <c r="A115" s="503" t="s">
        <v>5</v>
      </c>
      <c r="B115" s="377" t="s">
        <v>250</v>
      </c>
      <c r="C115" s="415">
        <f>+C116+C118+C120</f>
        <v>218662219</v>
      </c>
      <c r="D115" s="415">
        <f>+D116+D118+D120</f>
        <v>243514529</v>
      </c>
      <c r="E115" s="319">
        <f>+E116+E118+E120</f>
        <v>236179314</v>
      </c>
    </row>
    <row r="116" spans="1:5" ht="12" customHeight="1" x14ac:dyDescent="0.25">
      <c r="A116" s="481" t="s">
        <v>65</v>
      </c>
      <c r="B116" s="333" t="s">
        <v>122</v>
      </c>
      <c r="C116" s="444">
        <v>74812817</v>
      </c>
      <c r="D116" s="332">
        <v>186000318</v>
      </c>
      <c r="E116" s="332">
        <v>153936344</v>
      </c>
    </row>
    <row r="117" spans="1:5" x14ac:dyDescent="0.25">
      <c r="A117" s="481" t="s">
        <v>66</v>
      </c>
      <c r="B117" s="379" t="s">
        <v>254</v>
      </c>
      <c r="C117" s="339"/>
      <c r="D117" s="332"/>
      <c r="E117" s="306"/>
    </row>
    <row r="118" spans="1:5" ht="12" customHeight="1" x14ac:dyDescent="0.25">
      <c r="A118" s="481" t="s">
        <v>67</v>
      </c>
      <c r="B118" s="379" t="s">
        <v>107</v>
      </c>
      <c r="C118" s="339">
        <v>142349402</v>
      </c>
      <c r="D118" s="306">
        <v>28427592</v>
      </c>
      <c r="E118" s="306">
        <v>73000000</v>
      </c>
    </row>
    <row r="119" spans="1:5" ht="12" customHeight="1" x14ac:dyDescent="0.25">
      <c r="A119" s="481" t="s">
        <v>68</v>
      </c>
      <c r="B119" s="379" t="s">
        <v>255</v>
      </c>
      <c r="C119" s="339"/>
      <c r="D119" s="306"/>
      <c r="E119" s="31"/>
    </row>
    <row r="120" spans="1:5" ht="12" customHeight="1" x14ac:dyDescent="0.25">
      <c r="A120" s="481" t="s">
        <v>69</v>
      </c>
      <c r="B120" s="330" t="s">
        <v>124</v>
      </c>
      <c r="C120" s="339">
        <v>1500000</v>
      </c>
      <c r="D120" s="306">
        <v>29086619</v>
      </c>
      <c r="E120" s="31">
        <v>9242970</v>
      </c>
    </row>
    <row r="121" spans="1:5" ht="12" customHeight="1" x14ac:dyDescent="0.25">
      <c r="A121" s="481" t="s">
        <v>75</v>
      </c>
      <c r="B121" s="327" t="s">
        <v>314</v>
      </c>
      <c r="C121" s="339"/>
      <c r="D121" s="306"/>
      <c r="E121" s="31"/>
    </row>
    <row r="122" spans="1:5" ht="12" customHeight="1" x14ac:dyDescent="0.25">
      <c r="A122" s="481" t="s">
        <v>77</v>
      </c>
      <c r="B122" s="380" t="s">
        <v>260</v>
      </c>
      <c r="C122" s="339"/>
      <c r="D122" s="306"/>
      <c r="E122" s="31"/>
    </row>
    <row r="123" spans="1:5" ht="12" customHeight="1" x14ac:dyDescent="0.25">
      <c r="A123" s="481" t="s">
        <v>108</v>
      </c>
      <c r="B123" s="370" t="s">
        <v>243</v>
      </c>
      <c r="C123" s="339"/>
      <c r="D123" s="306"/>
      <c r="E123" s="31"/>
    </row>
    <row r="124" spans="1:5" ht="12" customHeight="1" x14ac:dyDescent="0.25">
      <c r="A124" s="481" t="s">
        <v>109</v>
      </c>
      <c r="B124" s="370" t="s">
        <v>259</v>
      </c>
      <c r="C124" s="339"/>
      <c r="D124" s="306">
        <v>24015537</v>
      </c>
      <c r="E124" s="31"/>
    </row>
    <row r="125" spans="1:5" ht="12" customHeight="1" x14ac:dyDescent="0.25">
      <c r="A125" s="481" t="s">
        <v>110</v>
      </c>
      <c r="B125" s="370" t="s">
        <v>258</v>
      </c>
      <c r="C125" s="339"/>
      <c r="D125" s="306"/>
      <c r="E125" s="31"/>
    </row>
    <row r="126" spans="1:5" ht="12" customHeight="1" x14ac:dyDescent="0.25">
      <c r="A126" s="481" t="s">
        <v>251</v>
      </c>
      <c r="B126" s="370" t="s">
        <v>246</v>
      </c>
      <c r="C126" s="339"/>
      <c r="D126" s="306"/>
      <c r="E126" s="31"/>
    </row>
    <row r="127" spans="1:5" ht="12" customHeight="1" x14ac:dyDescent="0.25">
      <c r="A127" s="481" t="s">
        <v>252</v>
      </c>
      <c r="B127" s="370" t="s">
        <v>257</v>
      </c>
      <c r="C127" s="339">
        <v>1500000</v>
      </c>
      <c r="D127" s="306">
        <v>500000</v>
      </c>
      <c r="E127" s="31">
        <v>5500000</v>
      </c>
    </row>
    <row r="128" spans="1:5" ht="12" customHeight="1" thickBot="1" x14ac:dyDescent="0.3">
      <c r="A128" s="501" t="s">
        <v>253</v>
      </c>
      <c r="B128" s="370" t="s">
        <v>256</v>
      </c>
      <c r="C128" s="335"/>
      <c r="D128" s="335">
        <v>4571082</v>
      </c>
      <c r="E128" s="31">
        <v>3742970</v>
      </c>
    </row>
    <row r="129" spans="1:5" ht="12" customHeight="1" thickBot="1" x14ac:dyDescent="0.3">
      <c r="A129" s="391" t="s">
        <v>6</v>
      </c>
      <c r="B129" s="381" t="s">
        <v>331</v>
      </c>
      <c r="C129" s="319">
        <f>+C94+C115</f>
        <v>2284430660</v>
      </c>
      <c r="D129" s="319">
        <f>+D94+D115</f>
        <v>2732763791</v>
      </c>
      <c r="E129" s="319">
        <f>+E94+E112+E115</f>
        <v>2996130426</v>
      </c>
    </row>
    <row r="130" spans="1:5" ht="12" customHeight="1" thickBot="1" x14ac:dyDescent="0.3">
      <c r="A130" s="391" t="s">
        <v>7</v>
      </c>
      <c r="B130" s="381" t="s">
        <v>332</v>
      </c>
      <c r="C130" s="319">
        <f>+C131+C132+C133</f>
        <v>0</v>
      </c>
      <c r="D130" s="319">
        <f>+D131+D132+D133</f>
        <v>0</v>
      </c>
      <c r="E130" s="346"/>
    </row>
    <row r="131" spans="1:5" ht="12" customHeight="1" x14ac:dyDescent="0.25">
      <c r="A131" s="481" t="s">
        <v>155</v>
      </c>
      <c r="B131" s="379" t="s">
        <v>339</v>
      </c>
      <c r="C131" s="306"/>
      <c r="D131" s="306"/>
      <c r="E131" s="332"/>
    </row>
    <row r="132" spans="1:5" ht="12" customHeight="1" x14ac:dyDescent="0.25">
      <c r="A132" s="481" t="s">
        <v>156</v>
      </c>
      <c r="B132" s="379" t="s">
        <v>340</v>
      </c>
      <c r="C132" s="306"/>
      <c r="D132" s="306"/>
      <c r="E132" s="306"/>
    </row>
    <row r="133" spans="1:5" ht="12" customHeight="1" thickBot="1" x14ac:dyDescent="0.3">
      <c r="A133" s="501" t="s">
        <v>157</v>
      </c>
      <c r="B133" s="379" t="s">
        <v>341</v>
      </c>
      <c r="C133" s="306"/>
      <c r="D133" s="306"/>
      <c r="E133" s="335"/>
    </row>
    <row r="134" spans="1:5" ht="12" customHeight="1" thickBot="1" x14ac:dyDescent="0.3">
      <c r="A134" s="391" t="s">
        <v>8</v>
      </c>
      <c r="B134" s="381" t="s">
        <v>333</v>
      </c>
      <c r="C134" s="319">
        <f>SUM(C135:C140)</f>
        <v>0</v>
      </c>
      <c r="D134" s="319">
        <f>SUM(D135:D140)</f>
        <v>0</v>
      </c>
      <c r="E134" s="319"/>
    </row>
    <row r="135" spans="1:5" ht="12" customHeight="1" x14ac:dyDescent="0.25">
      <c r="A135" s="481" t="s">
        <v>52</v>
      </c>
      <c r="B135" s="382" t="s">
        <v>342</v>
      </c>
      <c r="C135" s="306"/>
      <c r="D135" s="306"/>
      <c r="E135" s="332"/>
    </row>
    <row r="136" spans="1:5" ht="12" customHeight="1" x14ac:dyDescent="0.25">
      <c r="A136" s="481" t="s">
        <v>53</v>
      </c>
      <c r="B136" s="382" t="s">
        <v>334</v>
      </c>
      <c r="C136" s="306"/>
      <c r="D136" s="306"/>
      <c r="E136" s="306"/>
    </row>
    <row r="137" spans="1:5" ht="12" customHeight="1" x14ac:dyDescent="0.25">
      <c r="A137" s="481" t="s">
        <v>54</v>
      </c>
      <c r="B137" s="382" t="s">
        <v>335</v>
      </c>
      <c r="C137" s="306"/>
      <c r="D137" s="306"/>
      <c r="E137" s="306"/>
    </row>
    <row r="138" spans="1:5" ht="12" customHeight="1" x14ac:dyDescent="0.25">
      <c r="A138" s="481" t="s">
        <v>95</v>
      </c>
      <c r="B138" s="382" t="s">
        <v>336</v>
      </c>
      <c r="C138" s="306"/>
      <c r="D138" s="306"/>
      <c r="E138" s="306"/>
    </row>
    <row r="139" spans="1:5" ht="12" customHeight="1" x14ac:dyDescent="0.25">
      <c r="A139" s="481" t="s">
        <v>96</v>
      </c>
      <c r="B139" s="382" t="s">
        <v>337</v>
      </c>
      <c r="C139" s="306"/>
      <c r="D139" s="306"/>
      <c r="E139" s="306"/>
    </row>
    <row r="140" spans="1:5" ht="12" customHeight="1" thickBot="1" x14ac:dyDescent="0.3">
      <c r="A140" s="501" t="s">
        <v>97</v>
      </c>
      <c r="B140" s="382" t="s">
        <v>338</v>
      </c>
      <c r="C140" s="306"/>
      <c r="D140" s="306"/>
      <c r="E140" s="335"/>
    </row>
    <row r="141" spans="1:5" ht="12" customHeight="1" thickBot="1" x14ac:dyDescent="0.3">
      <c r="A141" s="391" t="s">
        <v>9</v>
      </c>
      <c r="B141" s="381" t="s">
        <v>346</v>
      </c>
      <c r="C141" s="338">
        <f>+C142+C143+C144+C145</f>
        <v>29837558</v>
      </c>
      <c r="D141" s="338">
        <f>+D142+D143+D144+D145</f>
        <v>152374238</v>
      </c>
      <c r="E141" s="338">
        <f>+E142+E143+E144+E145</f>
        <v>46467848</v>
      </c>
    </row>
    <row r="142" spans="1:5" ht="12" customHeight="1" x14ac:dyDescent="0.25">
      <c r="A142" s="481" t="s">
        <v>55</v>
      </c>
      <c r="B142" s="382" t="s">
        <v>261</v>
      </c>
      <c r="C142" s="306"/>
      <c r="D142" s="339"/>
      <c r="E142" s="323"/>
    </row>
    <row r="143" spans="1:5" ht="12" customHeight="1" x14ac:dyDescent="0.25">
      <c r="A143" s="481" t="s">
        <v>56</v>
      </c>
      <c r="B143" s="382" t="s">
        <v>262</v>
      </c>
      <c r="C143" s="339">
        <v>29837558</v>
      </c>
      <c r="D143" s="444">
        <v>152374238</v>
      </c>
      <c r="E143" s="306">
        <v>46467848</v>
      </c>
    </row>
    <row r="144" spans="1:5" ht="12" customHeight="1" x14ac:dyDescent="0.25">
      <c r="A144" s="481" t="s">
        <v>175</v>
      </c>
      <c r="B144" s="382" t="s">
        <v>347</v>
      </c>
      <c r="C144" s="306"/>
      <c r="D144" s="339"/>
      <c r="E144" s="306"/>
    </row>
    <row r="145" spans="1:6" ht="12" customHeight="1" thickBot="1" x14ac:dyDescent="0.3">
      <c r="A145" s="501" t="s">
        <v>176</v>
      </c>
      <c r="B145" s="383" t="s">
        <v>461</v>
      </c>
      <c r="C145" s="306"/>
      <c r="D145" s="339"/>
      <c r="E145" s="342"/>
    </row>
    <row r="146" spans="1:6" ht="12" customHeight="1" thickBot="1" x14ac:dyDescent="0.3">
      <c r="A146" s="391" t="s">
        <v>10</v>
      </c>
      <c r="B146" s="381" t="s">
        <v>348</v>
      </c>
      <c r="C146" s="384">
        <f>SUM(C147:C151)</f>
        <v>0</v>
      </c>
      <c r="D146" s="384">
        <f>SUM(D147:D151)</f>
        <v>0</v>
      </c>
      <c r="E146" s="384"/>
    </row>
    <row r="147" spans="1:6" ht="12" customHeight="1" x14ac:dyDescent="0.25">
      <c r="A147" s="481" t="s">
        <v>57</v>
      </c>
      <c r="B147" s="382" t="s">
        <v>343</v>
      </c>
      <c r="C147" s="323"/>
      <c r="D147" s="403"/>
      <c r="E147" s="332"/>
    </row>
    <row r="148" spans="1:6" ht="12" customHeight="1" x14ac:dyDescent="0.25">
      <c r="A148" s="481" t="s">
        <v>58</v>
      </c>
      <c r="B148" s="382" t="s">
        <v>350</v>
      </c>
      <c r="C148" s="306"/>
      <c r="D148" s="403"/>
      <c r="E148" s="306"/>
    </row>
    <row r="149" spans="1:6" ht="12" customHeight="1" x14ac:dyDescent="0.25">
      <c r="A149" s="481" t="s">
        <v>187</v>
      </c>
      <c r="B149" s="382" t="s">
        <v>345</v>
      </c>
      <c r="C149" s="306"/>
      <c r="D149" s="403"/>
      <c r="E149" s="306"/>
    </row>
    <row r="150" spans="1:6" ht="12" customHeight="1" x14ac:dyDescent="0.25">
      <c r="A150" s="481" t="s">
        <v>188</v>
      </c>
      <c r="B150" s="382" t="s">
        <v>351</v>
      </c>
      <c r="C150" s="306"/>
      <c r="D150" s="403"/>
      <c r="E150" s="306"/>
    </row>
    <row r="151" spans="1:6" ht="12" customHeight="1" thickBot="1" x14ac:dyDescent="0.3">
      <c r="A151" s="481" t="s">
        <v>349</v>
      </c>
      <c r="B151" s="382" t="s">
        <v>281</v>
      </c>
      <c r="C151" s="335"/>
      <c r="D151" s="404"/>
      <c r="E151" s="335"/>
    </row>
    <row r="152" spans="1:6" ht="12" customHeight="1" thickBot="1" x14ac:dyDescent="0.3">
      <c r="A152" s="391" t="s">
        <v>11</v>
      </c>
      <c r="B152" s="504" t="s">
        <v>353</v>
      </c>
      <c r="C152" s="416"/>
      <c r="D152" s="416"/>
      <c r="E152" s="416"/>
    </row>
    <row r="153" spans="1:6" ht="12" customHeight="1" thickBot="1" x14ac:dyDescent="0.3">
      <c r="A153" s="391" t="s">
        <v>12</v>
      </c>
      <c r="B153" s="504" t="s">
        <v>354</v>
      </c>
      <c r="C153" s="505"/>
      <c r="D153" s="416"/>
      <c r="E153" s="506"/>
    </row>
    <row r="154" spans="1:6" ht="15" customHeight="1" thickBot="1" x14ac:dyDescent="0.3">
      <c r="A154" s="391" t="s">
        <v>13</v>
      </c>
      <c r="B154" s="381" t="s">
        <v>356</v>
      </c>
      <c r="C154" s="507">
        <f>+C130+C134+C141+C146+C152+C153</f>
        <v>29837558</v>
      </c>
      <c r="D154" s="507">
        <f>+D130+D134+D141+D146+D152+D153</f>
        <v>152374238</v>
      </c>
      <c r="E154" s="387">
        <f>+E130+E134+E141+E146+E152+E153</f>
        <v>46467848</v>
      </c>
      <c r="F154" s="406"/>
    </row>
    <row r="155" spans="1:6" s="320" customFormat="1" ht="12.95" customHeight="1" thickBot="1" x14ac:dyDescent="0.25">
      <c r="A155" s="508" t="s">
        <v>14</v>
      </c>
      <c r="B155" s="388" t="s">
        <v>355</v>
      </c>
      <c r="C155" s="387">
        <f>+C129+C154</f>
        <v>2314268218</v>
      </c>
      <c r="D155" s="387">
        <f>+D129+D154</f>
        <v>2885138029</v>
      </c>
      <c r="E155" s="387">
        <f>+E129+E154</f>
        <v>3042598274</v>
      </c>
    </row>
    <row r="157" spans="1:6" x14ac:dyDescent="0.25">
      <c r="C157" s="407"/>
      <c r="D157" s="407"/>
      <c r="E157" s="407"/>
    </row>
    <row r="158" spans="1:6" x14ac:dyDescent="0.25">
      <c r="C158" s="509"/>
      <c r="D158" s="509"/>
      <c r="E158" s="509"/>
    </row>
    <row r="159" spans="1:6" ht="16.5" customHeight="1" x14ac:dyDescent="0.25">
      <c r="C159" s="510"/>
      <c r="D159" s="510"/>
      <c r="E159" s="510"/>
    </row>
    <row r="160" spans="1:6" x14ac:dyDescent="0.25">
      <c r="C160" s="510"/>
      <c r="D160" s="510"/>
      <c r="E160" s="510"/>
    </row>
  </sheetData>
  <mergeCells count="5">
    <mergeCell ref="A1:E1"/>
    <mergeCell ref="A2:B2"/>
    <mergeCell ref="A89:E89"/>
    <mergeCell ref="A90:E90"/>
    <mergeCell ref="A91:B91"/>
  </mergeCells>
  <printOptions horizontalCentered="1"/>
  <pageMargins left="0.78740157480314965" right="0.78740157480314965" top="1.4566929133858268" bottom="0.86614173228346458" header="0.78740157480314965" footer="0.59055118110236227"/>
  <pageSetup paperSize="9" scale="62" fitToWidth="3" fitToHeight="2" orientation="portrait" r:id="rId1"/>
  <headerFooter alignWithMargins="0">
    <oddHeader>&amp;C&amp;"Times New Roman CE,Félkövér"&amp;12&amp;UTájékoztató kimutatások, &amp;U
Ócsa Város  Önkormányzat
ELŐZŐ 2 ÉV KÖLTSÉGVETÉSÉNEK  MÉRLEGEI&amp;R&amp;"Times New Roman CE,Félkövér dőlt"&amp;11 1. számú tájékoztató tábla</oddHeader>
  </headerFooter>
  <rowBreaks count="1" manualBreakCount="1">
    <brk id="87" max="4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00B0F0"/>
  </sheetPr>
  <dimension ref="A1:P82"/>
  <sheetViews>
    <sheetView view="pageLayout" topLeftCell="B1" zoomScaleNormal="90" zoomScaleSheetLayoutView="100" workbookViewId="0">
      <selection activeCell="U24" sqref="U24"/>
    </sheetView>
  </sheetViews>
  <sheetFormatPr defaultRowHeight="15.75" x14ac:dyDescent="0.25"/>
  <cols>
    <col min="1" max="1" width="5.1640625" style="512" customWidth="1"/>
    <col min="2" max="2" width="33.5" style="511" customWidth="1"/>
    <col min="3" max="3" width="11.6640625" style="511" bestFit="1" customWidth="1"/>
    <col min="4" max="4" width="12" style="511" customWidth="1"/>
    <col min="5" max="5" width="12.33203125" style="511" customWidth="1"/>
    <col min="6" max="6" width="11.5" style="511" customWidth="1"/>
    <col min="7" max="7" width="11.33203125" style="511" customWidth="1"/>
    <col min="8" max="8" width="10.83203125" style="511" customWidth="1"/>
    <col min="9" max="9" width="11.33203125" style="511" customWidth="1"/>
    <col min="10" max="11" width="11.5" style="511" customWidth="1"/>
    <col min="12" max="12" width="12" style="511" customWidth="1"/>
    <col min="13" max="14" width="11.1640625" style="511" customWidth="1"/>
    <col min="15" max="15" width="12.6640625" style="512" customWidth="1"/>
    <col min="16" max="16" width="17" style="511" customWidth="1"/>
    <col min="17" max="256" width="9.33203125" style="511"/>
    <col min="257" max="257" width="5.83203125" style="511" customWidth="1"/>
    <col min="258" max="258" width="31" style="511" customWidth="1"/>
    <col min="259" max="259" width="11.1640625" style="511" customWidth="1"/>
    <col min="260" max="260" width="12" style="511" customWidth="1"/>
    <col min="261" max="261" width="12.33203125" style="511" customWidth="1"/>
    <col min="262" max="262" width="11.5" style="511" customWidth="1"/>
    <col min="263" max="263" width="11.33203125" style="511" customWidth="1"/>
    <col min="264" max="264" width="10.83203125" style="511" customWidth="1"/>
    <col min="265" max="265" width="11.33203125" style="511" customWidth="1"/>
    <col min="266" max="267" width="11.5" style="511" customWidth="1"/>
    <col min="268" max="268" width="12" style="511" customWidth="1"/>
    <col min="269" max="270" width="11.1640625" style="511" customWidth="1"/>
    <col min="271" max="271" width="12.6640625" style="511" customWidth="1"/>
    <col min="272" max="272" width="17" style="511" customWidth="1"/>
    <col min="273" max="512" width="9.33203125" style="511"/>
    <col min="513" max="513" width="5.83203125" style="511" customWidth="1"/>
    <col min="514" max="514" width="31" style="511" customWidth="1"/>
    <col min="515" max="515" width="11.1640625" style="511" customWidth="1"/>
    <col min="516" max="516" width="12" style="511" customWidth="1"/>
    <col min="517" max="517" width="12.33203125" style="511" customWidth="1"/>
    <col min="518" max="518" width="11.5" style="511" customWidth="1"/>
    <col min="519" max="519" width="11.33203125" style="511" customWidth="1"/>
    <col min="520" max="520" width="10.83203125" style="511" customWidth="1"/>
    <col min="521" max="521" width="11.33203125" style="511" customWidth="1"/>
    <col min="522" max="523" width="11.5" style="511" customWidth="1"/>
    <col min="524" max="524" width="12" style="511" customWidth="1"/>
    <col min="525" max="526" width="11.1640625" style="511" customWidth="1"/>
    <col min="527" max="527" width="12.6640625" style="511" customWidth="1"/>
    <col min="528" max="528" width="17" style="511" customWidth="1"/>
    <col min="529" max="768" width="9.33203125" style="511"/>
    <col min="769" max="769" width="5.83203125" style="511" customWidth="1"/>
    <col min="770" max="770" width="31" style="511" customWidth="1"/>
    <col min="771" max="771" width="11.1640625" style="511" customWidth="1"/>
    <col min="772" max="772" width="12" style="511" customWidth="1"/>
    <col min="773" max="773" width="12.33203125" style="511" customWidth="1"/>
    <col min="774" max="774" width="11.5" style="511" customWidth="1"/>
    <col min="775" max="775" width="11.33203125" style="511" customWidth="1"/>
    <col min="776" max="776" width="10.83203125" style="511" customWidth="1"/>
    <col min="777" max="777" width="11.33203125" style="511" customWidth="1"/>
    <col min="778" max="779" width="11.5" style="511" customWidth="1"/>
    <col min="780" max="780" width="12" style="511" customWidth="1"/>
    <col min="781" max="782" width="11.1640625" style="511" customWidth="1"/>
    <col min="783" max="783" width="12.6640625" style="511" customWidth="1"/>
    <col min="784" max="784" width="17" style="511" customWidth="1"/>
    <col min="785" max="1024" width="9.33203125" style="511"/>
    <col min="1025" max="1025" width="5.83203125" style="511" customWidth="1"/>
    <col min="1026" max="1026" width="31" style="511" customWidth="1"/>
    <col min="1027" max="1027" width="11.1640625" style="511" customWidth="1"/>
    <col min="1028" max="1028" width="12" style="511" customWidth="1"/>
    <col min="1029" max="1029" width="12.33203125" style="511" customWidth="1"/>
    <col min="1030" max="1030" width="11.5" style="511" customWidth="1"/>
    <col min="1031" max="1031" width="11.33203125" style="511" customWidth="1"/>
    <col min="1032" max="1032" width="10.83203125" style="511" customWidth="1"/>
    <col min="1033" max="1033" width="11.33203125" style="511" customWidth="1"/>
    <col min="1034" max="1035" width="11.5" style="511" customWidth="1"/>
    <col min="1036" max="1036" width="12" style="511" customWidth="1"/>
    <col min="1037" max="1038" width="11.1640625" style="511" customWidth="1"/>
    <col min="1039" max="1039" width="12.6640625" style="511" customWidth="1"/>
    <col min="1040" max="1040" width="17" style="511" customWidth="1"/>
    <col min="1041" max="1280" width="9.33203125" style="511"/>
    <col min="1281" max="1281" width="5.83203125" style="511" customWidth="1"/>
    <col min="1282" max="1282" width="31" style="511" customWidth="1"/>
    <col min="1283" max="1283" width="11.1640625" style="511" customWidth="1"/>
    <col min="1284" max="1284" width="12" style="511" customWidth="1"/>
    <col min="1285" max="1285" width="12.33203125" style="511" customWidth="1"/>
    <col min="1286" max="1286" width="11.5" style="511" customWidth="1"/>
    <col min="1287" max="1287" width="11.33203125" style="511" customWidth="1"/>
    <col min="1288" max="1288" width="10.83203125" style="511" customWidth="1"/>
    <col min="1289" max="1289" width="11.33203125" style="511" customWidth="1"/>
    <col min="1290" max="1291" width="11.5" style="511" customWidth="1"/>
    <col min="1292" max="1292" width="12" style="511" customWidth="1"/>
    <col min="1293" max="1294" width="11.1640625" style="511" customWidth="1"/>
    <col min="1295" max="1295" width="12.6640625" style="511" customWidth="1"/>
    <col min="1296" max="1296" width="17" style="511" customWidth="1"/>
    <col min="1297" max="1536" width="9.33203125" style="511"/>
    <col min="1537" max="1537" width="5.83203125" style="511" customWidth="1"/>
    <col min="1538" max="1538" width="31" style="511" customWidth="1"/>
    <col min="1539" max="1539" width="11.1640625" style="511" customWidth="1"/>
    <col min="1540" max="1540" width="12" style="511" customWidth="1"/>
    <col min="1541" max="1541" width="12.33203125" style="511" customWidth="1"/>
    <col min="1542" max="1542" width="11.5" style="511" customWidth="1"/>
    <col min="1543" max="1543" width="11.33203125" style="511" customWidth="1"/>
    <col min="1544" max="1544" width="10.83203125" style="511" customWidth="1"/>
    <col min="1545" max="1545" width="11.33203125" style="511" customWidth="1"/>
    <col min="1546" max="1547" width="11.5" style="511" customWidth="1"/>
    <col min="1548" max="1548" width="12" style="511" customWidth="1"/>
    <col min="1549" max="1550" width="11.1640625" style="511" customWidth="1"/>
    <col min="1551" max="1551" width="12.6640625" style="511" customWidth="1"/>
    <col min="1552" max="1552" width="17" style="511" customWidth="1"/>
    <col min="1553" max="1792" width="9.33203125" style="511"/>
    <col min="1793" max="1793" width="5.83203125" style="511" customWidth="1"/>
    <col min="1794" max="1794" width="31" style="511" customWidth="1"/>
    <col min="1795" max="1795" width="11.1640625" style="511" customWidth="1"/>
    <col min="1796" max="1796" width="12" style="511" customWidth="1"/>
    <col min="1797" max="1797" width="12.33203125" style="511" customWidth="1"/>
    <col min="1798" max="1798" width="11.5" style="511" customWidth="1"/>
    <col min="1799" max="1799" width="11.33203125" style="511" customWidth="1"/>
    <col min="1800" max="1800" width="10.83203125" style="511" customWidth="1"/>
    <col min="1801" max="1801" width="11.33203125" style="511" customWidth="1"/>
    <col min="1802" max="1803" width="11.5" style="511" customWidth="1"/>
    <col min="1804" max="1804" width="12" style="511" customWidth="1"/>
    <col min="1805" max="1806" width="11.1640625" style="511" customWidth="1"/>
    <col min="1807" max="1807" width="12.6640625" style="511" customWidth="1"/>
    <col min="1808" max="1808" width="17" style="511" customWidth="1"/>
    <col min="1809" max="2048" width="9.33203125" style="511"/>
    <col min="2049" max="2049" width="5.83203125" style="511" customWidth="1"/>
    <col min="2050" max="2050" width="31" style="511" customWidth="1"/>
    <col min="2051" max="2051" width="11.1640625" style="511" customWidth="1"/>
    <col min="2052" max="2052" width="12" style="511" customWidth="1"/>
    <col min="2053" max="2053" width="12.33203125" style="511" customWidth="1"/>
    <col min="2054" max="2054" width="11.5" style="511" customWidth="1"/>
    <col min="2055" max="2055" width="11.33203125" style="511" customWidth="1"/>
    <col min="2056" max="2056" width="10.83203125" style="511" customWidth="1"/>
    <col min="2057" max="2057" width="11.33203125" style="511" customWidth="1"/>
    <col min="2058" max="2059" width="11.5" style="511" customWidth="1"/>
    <col min="2060" max="2060" width="12" style="511" customWidth="1"/>
    <col min="2061" max="2062" width="11.1640625" style="511" customWidth="1"/>
    <col min="2063" max="2063" width="12.6640625" style="511" customWidth="1"/>
    <col min="2064" max="2064" width="17" style="511" customWidth="1"/>
    <col min="2065" max="2304" width="9.33203125" style="511"/>
    <col min="2305" max="2305" width="5.83203125" style="511" customWidth="1"/>
    <col min="2306" max="2306" width="31" style="511" customWidth="1"/>
    <col min="2307" max="2307" width="11.1640625" style="511" customWidth="1"/>
    <col min="2308" max="2308" width="12" style="511" customWidth="1"/>
    <col min="2309" max="2309" width="12.33203125" style="511" customWidth="1"/>
    <col min="2310" max="2310" width="11.5" style="511" customWidth="1"/>
    <col min="2311" max="2311" width="11.33203125" style="511" customWidth="1"/>
    <col min="2312" max="2312" width="10.83203125" style="511" customWidth="1"/>
    <col min="2313" max="2313" width="11.33203125" style="511" customWidth="1"/>
    <col min="2314" max="2315" width="11.5" style="511" customWidth="1"/>
    <col min="2316" max="2316" width="12" style="511" customWidth="1"/>
    <col min="2317" max="2318" width="11.1640625" style="511" customWidth="1"/>
    <col min="2319" max="2319" width="12.6640625" style="511" customWidth="1"/>
    <col min="2320" max="2320" width="17" style="511" customWidth="1"/>
    <col min="2321" max="2560" width="9.33203125" style="511"/>
    <col min="2561" max="2561" width="5.83203125" style="511" customWidth="1"/>
    <col min="2562" max="2562" width="31" style="511" customWidth="1"/>
    <col min="2563" max="2563" width="11.1640625" style="511" customWidth="1"/>
    <col min="2564" max="2564" width="12" style="511" customWidth="1"/>
    <col min="2565" max="2565" width="12.33203125" style="511" customWidth="1"/>
    <col min="2566" max="2566" width="11.5" style="511" customWidth="1"/>
    <col min="2567" max="2567" width="11.33203125" style="511" customWidth="1"/>
    <col min="2568" max="2568" width="10.83203125" style="511" customWidth="1"/>
    <col min="2569" max="2569" width="11.33203125" style="511" customWidth="1"/>
    <col min="2570" max="2571" width="11.5" style="511" customWidth="1"/>
    <col min="2572" max="2572" width="12" style="511" customWidth="1"/>
    <col min="2573" max="2574" width="11.1640625" style="511" customWidth="1"/>
    <col min="2575" max="2575" width="12.6640625" style="511" customWidth="1"/>
    <col min="2576" max="2576" width="17" style="511" customWidth="1"/>
    <col min="2577" max="2816" width="9.33203125" style="511"/>
    <col min="2817" max="2817" width="5.83203125" style="511" customWidth="1"/>
    <col min="2818" max="2818" width="31" style="511" customWidth="1"/>
    <col min="2819" max="2819" width="11.1640625" style="511" customWidth="1"/>
    <col min="2820" max="2820" width="12" style="511" customWidth="1"/>
    <col min="2821" max="2821" width="12.33203125" style="511" customWidth="1"/>
    <col min="2822" max="2822" width="11.5" style="511" customWidth="1"/>
    <col min="2823" max="2823" width="11.33203125" style="511" customWidth="1"/>
    <col min="2824" max="2824" width="10.83203125" style="511" customWidth="1"/>
    <col min="2825" max="2825" width="11.33203125" style="511" customWidth="1"/>
    <col min="2826" max="2827" width="11.5" style="511" customWidth="1"/>
    <col min="2828" max="2828" width="12" style="511" customWidth="1"/>
    <col min="2829" max="2830" width="11.1640625" style="511" customWidth="1"/>
    <col min="2831" max="2831" width="12.6640625" style="511" customWidth="1"/>
    <col min="2832" max="2832" width="17" style="511" customWidth="1"/>
    <col min="2833" max="3072" width="9.33203125" style="511"/>
    <col min="3073" max="3073" width="5.83203125" style="511" customWidth="1"/>
    <col min="3074" max="3074" width="31" style="511" customWidth="1"/>
    <col min="3075" max="3075" width="11.1640625" style="511" customWidth="1"/>
    <col min="3076" max="3076" width="12" style="511" customWidth="1"/>
    <col min="3077" max="3077" width="12.33203125" style="511" customWidth="1"/>
    <col min="3078" max="3078" width="11.5" style="511" customWidth="1"/>
    <col min="3079" max="3079" width="11.33203125" style="511" customWidth="1"/>
    <col min="3080" max="3080" width="10.83203125" style="511" customWidth="1"/>
    <col min="3081" max="3081" width="11.33203125" style="511" customWidth="1"/>
    <col min="3082" max="3083" width="11.5" style="511" customWidth="1"/>
    <col min="3084" max="3084" width="12" style="511" customWidth="1"/>
    <col min="3085" max="3086" width="11.1640625" style="511" customWidth="1"/>
    <col min="3087" max="3087" width="12.6640625" style="511" customWidth="1"/>
    <col min="3088" max="3088" width="17" style="511" customWidth="1"/>
    <col min="3089" max="3328" width="9.33203125" style="511"/>
    <col min="3329" max="3329" width="5.83203125" style="511" customWidth="1"/>
    <col min="3330" max="3330" width="31" style="511" customWidth="1"/>
    <col min="3331" max="3331" width="11.1640625" style="511" customWidth="1"/>
    <col min="3332" max="3332" width="12" style="511" customWidth="1"/>
    <col min="3333" max="3333" width="12.33203125" style="511" customWidth="1"/>
    <col min="3334" max="3334" width="11.5" style="511" customWidth="1"/>
    <col min="3335" max="3335" width="11.33203125" style="511" customWidth="1"/>
    <col min="3336" max="3336" width="10.83203125" style="511" customWidth="1"/>
    <col min="3337" max="3337" width="11.33203125" style="511" customWidth="1"/>
    <col min="3338" max="3339" width="11.5" style="511" customWidth="1"/>
    <col min="3340" max="3340" width="12" style="511" customWidth="1"/>
    <col min="3341" max="3342" width="11.1640625" style="511" customWidth="1"/>
    <col min="3343" max="3343" width="12.6640625" style="511" customWidth="1"/>
    <col min="3344" max="3344" width="17" style="511" customWidth="1"/>
    <col min="3345" max="3584" width="9.33203125" style="511"/>
    <col min="3585" max="3585" width="5.83203125" style="511" customWidth="1"/>
    <col min="3586" max="3586" width="31" style="511" customWidth="1"/>
    <col min="3587" max="3587" width="11.1640625" style="511" customWidth="1"/>
    <col min="3588" max="3588" width="12" style="511" customWidth="1"/>
    <col min="3589" max="3589" width="12.33203125" style="511" customWidth="1"/>
    <col min="3590" max="3590" width="11.5" style="511" customWidth="1"/>
    <col min="3591" max="3591" width="11.33203125" style="511" customWidth="1"/>
    <col min="3592" max="3592" width="10.83203125" style="511" customWidth="1"/>
    <col min="3593" max="3593" width="11.33203125" style="511" customWidth="1"/>
    <col min="3594" max="3595" width="11.5" style="511" customWidth="1"/>
    <col min="3596" max="3596" width="12" style="511" customWidth="1"/>
    <col min="3597" max="3598" width="11.1640625" style="511" customWidth="1"/>
    <col min="3599" max="3599" width="12.6640625" style="511" customWidth="1"/>
    <col min="3600" max="3600" width="17" style="511" customWidth="1"/>
    <col min="3601" max="3840" width="9.33203125" style="511"/>
    <col min="3841" max="3841" width="5.83203125" style="511" customWidth="1"/>
    <col min="3842" max="3842" width="31" style="511" customWidth="1"/>
    <col min="3843" max="3843" width="11.1640625" style="511" customWidth="1"/>
    <col min="3844" max="3844" width="12" style="511" customWidth="1"/>
    <col min="3845" max="3845" width="12.33203125" style="511" customWidth="1"/>
    <col min="3846" max="3846" width="11.5" style="511" customWidth="1"/>
    <col min="3847" max="3847" width="11.33203125" style="511" customWidth="1"/>
    <col min="3848" max="3848" width="10.83203125" style="511" customWidth="1"/>
    <col min="3849" max="3849" width="11.33203125" style="511" customWidth="1"/>
    <col min="3850" max="3851" width="11.5" style="511" customWidth="1"/>
    <col min="3852" max="3852" width="12" style="511" customWidth="1"/>
    <col min="3853" max="3854" width="11.1640625" style="511" customWidth="1"/>
    <col min="3855" max="3855" width="12.6640625" style="511" customWidth="1"/>
    <col min="3856" max="3856" width="17" style="511" customWidth="1"/>
    <col min="3857" max="4096" width="9.33203125" style="511"/>
    <col min="4097" max="4097" width="5.83203125" style="511" customWidth="1"/>
    <col min="4098" max="4098" width="31" style="511" customWidth="1"/>
    <col min="4099" max="4099" width="11.1640625" style="511" customWidth="1"/>
    <col min="4100" max="4100" width="12" style="511" customWidth="1"/>
    <col min="4101" max="4101" width="12.33203125" style="511" customWidth="1"/>
    <col min="4102" max="4102" width="11.5" style="511" customWidth="1"/>
    <col min="4103" max="4103" width="11.33203125" style="511" customWidth="1"/>
    <col min="4104" max="4104" width="10.83203125" style="511" customWidth="1"/>
    <col min="4105" max="4105" width="11.33203125" style="511" customWidth="1"/>
    <col min="4106" max="4107" width="11.5" style="511" customWidth="1"/>
    <col min="4108" max="4108" width="12" style="511" customWidth="1"/>
    <col min="4109" max="4110" width="11.1640625" style="511" customWidth="1"/>
    <col min="4111" max="4111" width="12.6640625" style="511" customWidth="1"/>
    <col min="4112" max="4112" width="17" style="511" customWidth="1"/>
    <col min="4113" max="4352" width="9.33203125" style="511"/>
    <col min="4353" max="4353" width="5.83203125" style="511" customWidth="1"/>
    <col min="4354" max="4354" width="31" style="511" customWidth="1"/>
    <col min="4355" max="4355" width="11.1640625" style="511" customWidth="1"/>
    <col min="4356" max="4356" width="12" style="511" customWidth="1"/>
    <col min="4357" max="4357" width="12.33203125" style="511" customWidth="1"/>
    <col min="4358" max="4358" width="11.5" style="511" customWidth="1"/>
    <col min="4359" max="4359" width="11.33203125" style="511" customWidth="1"/>
    <col min="4360" max="4360" width="10.83203125" style="511" customWidth="1"/>
    <col min="4361" max="4361" width="11.33203125" style="511" customWidth="1"/>
    <col min="4362" max="4363" width="11.5" style="511" customWidth="1"/>
    <col min="4364" max="4364" width="12" style="511" customWidth="1"/>
    <col min="4365" max="4366" width="11.1640625" style="511" customWidth="1"/>
    <col min="4367" max="4367" width="12.6640625" style="511" customWidth="1"/>
    <col min="4368" max="4368" width="17" style="511" customWidth="1"/>
    <col min="4369" max="4608" width="9.33203125" style="511"/>
    <col min="4609" max="4609" width="5.83203125" style="511" customWidth="1"/>
    <col min="4610" max="4610" width="31" style="511" customWidth="1"/>
    <col min="4611" max="4611" width="11.1640625" style="511" customWidth="1"/>
    <col min="4612" max="4612" width="12" style="511" customWidth="1"/>
    <col min="4613" max="4613" width="12.33203125" style="511" customWidth="1"/>
    <col min="4614" max="4614" width="11.5" style="511" customWidth="1"/>
    <col min="4615" max="4615" width="11.33203125" style="511" customWidth="1"/>
    <col min="4616" max="4616" width="10.83203125" style="511" customWidth="1"/>
    <col min="4617" max="4617" width="11.33203125" style="511" customWidth="1"/>
    <col min="4618" max="4619" width="11.5" style="511" customWidth="1"/>
    <col min="4620" max="4620" width="12" style="511" customWidth="1"/>
    <col min="4621" max="4622" width="11.1640625" style="511" customWidth="1"/>
    <col min="4623" max="4623" width="12.6640625" style="511" customWidth="1"/>
    <col min="4624" max="4624" width="17" style="511" customWidth="1"/>
    <col min="4625" max="4864" width="9.33203125" style="511"/>
    <col min="4865" max="4865" width="5.83203125" style="511" customWidth="1"/>
    <col min="4866" max="4866" width="31" style="511" customWidth="1"/>
    <col min="4867" max="4867" width="11.1640625" style="511" customWidth="1"/>
    <col min="4868" max="4868" width="12" style="511" customWidth="1"/>
    <col min="4869" max="4869" width="12.33203125" style="511" customWidth="1"/>
    <col min="4870" max="4870" width="11.5" style="511" customWidth="1"/>
    <col min="4871" max="4871" width="11.33203125" style="511" customWidth="1"/>
    <col min="4872" max="4872" width="10.83203125" style="511" customWidth="1"/>
    <col min="4873" max="4873" width="11.33203125" style="511" customWidth="1"/>
    <col min="4874" max="4875" width="11.5" style="511" customWidth="1"/>
    <col min="4876" max="4876" width="12" style="511" customWidth="1"/>
    <col min="4877" max="4878" width="11.1640625" style="511" customWidth="1"/>
    <col min="4879" max="4879" width="12.6640625" style="511" customWidth="1"/>
    <col min="4880" max="4880" width="17" style="511" customWidth="1"/>
    <col min="4881" max="5120" width="9.33203125" style="511"/>
    <col min="5121" max="5121" width="5.83203125" style="511" customWidth="1"/>
    <col min="5122" max="5122" width="31" style="511" customWidth="1"/>
    <col min="5123" max="5123" width="11.1640625" style="511" customWidth="1"/>
    <col min="5124" max="5124" width="12" style="511" customWidth="1"/>
    <col min="5125" max="5125" width="12.33203125" style="511" customWidth="1"/>
    <col min="5126" max="5126" width="11.5" style="511" customWidth="1"/>
    <col min="5127" max="5127" width="11.33203125" style="511" customWidth="1"/>
    <col min="5128" max="5128" width="10.83203125" style="511" customWidth="1"/>
    <col min="5129" max="5129" width="11.33203125" style="511" customWidth="1"/>
    <col min="5130" max="5131" width="11.5" style="511" customWidth="1"/>
    <col min="5132" max="5132" width="12" style="511" customWidth="1"/>
    <col min="5133" max="5134" width="11.1640625" style="511" customWidth="1"/>
    <col min="5135" max="5135" width="12.6640625" style="511" customWidth="1"/>
    <col min="5136" max="5136" width="17" style="511" customWidth="1"/>
    <col min="5137" max="5376" width="9.33203125" style="511"/>
    <col min="5377" max="5377" width="5.83203125" style="511" customWidth="1"/>
    <col min="5378" max="5378" width="31" style="511" customWidth="1"/>
    <col min="5379" max="5379" width="11.1640625" style="511" customWidth="1"/>
    <col min="5380" max="5380" width="12" style="511" customWidth="1"/>
    <col min="5381" max="5381" width="12.33203125" style="511" customWidth="1"/>
    <col min="5382" max="5382" width="11.5" style="511" customWidth="1"/>
    <col min="5383" max="5383" width="11.33203125" style="511" customWidth="1"/>
    <col min="5384" max="5384" width="10.83203125" style="511" customWidth="1"/>
    <col min="5385" max="5385" width="11.33203125" style="511" customWidth="1"/>
    <col min="5386" max="5387" width="11.5" style="511" customWidth="1"/>
    <col min="5388" max="5388" width="12" style="511" customWidth="1"/>
    <col min="5389" max="5390" width="11.1640625" style="511" customWidth="1"/>
    <col min="5391" max="5391" width="12.6640625" style="511" customWidth="1"/>
    <col min="5392" max="5392" width="17" style="511" customWidth="1"/>
    <col min="5393" max="5632" width="9.33203125" style="511"/>
    <col min="5633" max="5633" width="5.83203125" style="511" customWidth="1"/>
    <col min="5634" max="5634" width="31" style="511" customWidth="1"/>
    <col min="5635" max="5635" width="11.1640625" style="511" customWidth="1"/>
    <col min="5636" max="5636" width="12" style="511" customWidth="1"/>
    <col min="5637" max="5637" width="12.33203125" style="511" customWidth="1"/>
    <col min="5638" max="5638" width="11.5" style="511" customWidth="1"/>
    <col min="5639" max="5639" width="11.33203125" style="511" customWidth="1"/>
    <col min="5640" max="5640" width="10.83203125" style="511" customWidth="1"/>
    <col min="5641" max="5641" width="11.33203125" style="511" customWidth="1"/>
    <col min="5642" max="5643" width="11.5" style="511" customWidth="1"/>
    <col min="5644" max="5644" width="12" style="511" customWidth="1"/>
    <col min="5645" max="5646" width="11.1640625" style="511" customWidth="1"/>
    <col min="5647" max="5647" width="12.6640625" style="511" customWidth="1"/>
    <col min="5648" max="5648" width="17" style="511" customWidth="1"/>
    <col min="5649" max="5888" width="9.33203125" style="511"/>
    <col min="5889" max="5889" width="5.83203125" style="511" customWidth="1"/>
    <col min="5890" max="5890" width="31" style="511" customWidth="1"/>
    <col min="5891" max="5891" width="11.1640625" style="511" customWidth="1"/>
    <col min="5892" max="5892" width="12" style="511" customWidth="1"/>
    <col min="5893" max="5893" width="12.33203125" style="511" customWidth="1"/>
    <col min="5894" max="5894" width="11.5" style="511" customWidth="1"/>
    <col min="5895" max="5895" width="11.33203125" style="511" customWidth="1"/>
    <col min="5896" max="5896" width="10.83203125" style="511" customWidth="1"/>
    <col min="5897" max="5897" width="11.33203125" style="511" customWidth="1"/>
    <col min="5898" max="5899" width="11.5" style="511" customWidth="1"/>
    <col min="5900" max="5900" width="12" style="511" customWidth="1"/>
    <col min="5901" max="5902" width="11.1640625" style="511" customWidth="1"/>
    <col min="5903" max="5903" width="12.6640625" style="511" customWidth="1"/>
    <col min="5904" max="5904" width="17" style="511" customWidth="1"/>
    <col min="5905" max="6144" width="9.33203125" style="511"/>
    <col min="6145" max="6145" width="5.83203125" style="511" customWidth="1"/>
    <col min="6146" max="6146" width="31" style="511" customWidth="1"/>
    <col min="6147" max="6147" width="11.1640625" style="511" customWidth="1"/>
    <col min="6148" max="6148" width="12" style="511" customWidth="1"/>
    <col min="6149" max="6149" width="12.33203125" style="511" customWidth="1"/>
    <col min="6150" max="6150" width="11.5" style="511" customWidth="1"/>
    <col min="6151" max="6151" width="11.33203125" style="511" customWidth="1"/>
    <col min="6152" max="6152" width="10.83203125" style="511" customWidth="1"/>
    <col min="6153" max="6153" width="11.33203125" style="511" customWidth="1"/>
    <col min="6154" max="6155" width="11.5" style="511" customWidth="1"/>
    <col min="6156" max="6156" width="12" style="511" customWidth="1"/>
    <col min="6157" max="6158" width="11.1640625" style="511" customWidth="1"/>
    <col min="6159" max="6159" width="12.6640625" style="511" customWidth="1"/>
    <col min="6160" max="6160" width="17" style="511" customWidth="1"/>
    <col min="6161" max="6400" width="9.33203125" style="511"/>
    <col min="6401" max="6401" width="5.83203125" style="511" customWidth="1"/>
    <col min="6402" max="6402" width="31" style="511" customWidth="1"/>
    <col min="6403" max="6403" width="11.1640625" style="511" customWidth="1"/>
    <col min="6404" max="6404" width="12" style="511" customWidth="1"/>
    <col min="6405" max="6405" width="12.33203125" style="511" customWidth="1"/>
    <col min="6406" max="6406" width="11.5" style="511" customWidth="1"/>
    <col min="6407" max="6407" width="11.33203125" style="511" customWidth="1"/>
    <col min="6408" max="6408" width="10.83203125" style="511" customWidth="1"/>
    <col min="6409" max="6409" width="11.33203125" style="511" customWidth="1"/>
    <col min="6410" max="6411" width="11.5" style="511" customWidth="1"/>
    <col min="6412" max="6412" width="12" style="511" customWidth="1"/>
    <col min="6413" max="6414" width="11.1640625" style="511" customWidth="1"/>
    <col min="6415" max="6415" width="12.6640625" style="511" customWidth="1"/>
    <col min="6416" max="6416" width="17" style="511" customWidth="1"/>
    <col min="6417" max="6656" width="9.33203125" style="511"/>
    <col min="6657" max="6657" width="5.83203125" style="511" customWidth="1"/>
    <col min="6658" max="6658" width="31" style="511" customWidth="1"/>
    <col min="6659" max="6659" width="11.1640625" style="511" customWidth="1"/>
    <col min="6660" max="6660" width="12" style="511" customWidth="1"/>
    <col min="6661" max="6661" width="12.33203125" style="511" customWidth="1"/>
    <col min="6662" max="6662" width="11.5" style="511" customWidth="1"/>
    <col min="6663" max="6663" width="11.33203125" style="511" customWidth="1"/>
    <col min="6664" max="6664" width="10.83203125" style="511" customWidth="1"/>
    <col min="6665" max="6665" width="11.33203125" style="511" customWidth="1"/>
    <col min="6666" max="6667" width="11.5" style="511" customWidth="1"/>
    <col min="6668" max="6668" width="12" style="511" customWidth="1"/>
    <col min="6669" max="6670" width="11.1640625" style="511" customWidth="1"/>
    <col min="6671" max="6671" width="12.6640625" style="511" customWidth="1"/>
    <col min="6672" max="6672" width="17" style="511" customWidth="1"/>
    <col min="6673" max="6912" width="9.33203125" style="511"/>
    <col min="6913" max="6913" width="5.83203125" style="511" customWidth="1"/>
    <col min="6914" max="6914" width="31" style="511" customWidth="1"/>
    <col min="6915" max="6915" width="11.1640625" style="511" customWidth="1"/>
    <col min="6916" max="6916" width="12" style="511" customWidth="1"/>
    <col min="6917" max="6917" width="12.33203125" style="511" customWidth="1"/>
    <col min="6918" max="6918" width="11.5" style="511" customWidth="1"/>
    <col min="6919" max="6919" width="11.33203125" style="511" customWidth="1"/>
    <col min="6920" max="6920" width="10.83203125" style="511" customWidth="1"/>
    <col min="6921" max="6921" width="11.33203125" style="511" customWidth="1"/>
    <col min="6922" max="6923" width="11.5" style="511" customWidth="1"/>
    <col min="6924" max="6924" width="12" style="511" customWidth="1"/>
    <col min="6925" max="6926" width="11.1640625" style="511" customWidth="1"/>
    <col min="6927" max="6927" width="12.6640625" style="511" customWidth="1"/>
    <col min="6928" max="6928" width="17" style="511" customWidth="1"/>
    <col min="6929" max="7168" width="9.33203125" style="511"/>
    <col min="7169" max="7169" width="5.83203125" style="511" customWidth="1"/>
    <col min="7170" max="7170" width="31" style="511" customWidth="1"/>
    <col min="7171" max="7171" width="11.1640625" style="511" customWidth="1"/>
    <col min="7172" max="7172" width="12" style="511" customWidth="1"/>
    <col min="7173" max="7173" width="12.33203125" style="511" customWidth="1"/>
    <col min="7174" max="7174" width="11.5" style="511" customWidth="1"/>
    <col min="7175" max="7175" width="11.33203125" style="511" customWidth="1"/>
    <col min="7176" max="7176" width="10.83203125" style="511" customWidth="1"/>
    <col min="7177" max="7177" width="11.33203125" style="511" customWidth="1"/>
    <col min="7178" max="7179" width="11.5" style="511" customWidth="1"/>
    <col min="7180" max="7180" width="12" style="511" customWidth="1"/>
    <col min="7181" max="7182" width="11.1640625" style="511" customWidth="1"/>
    <col min="7183" max="7183" width="12.6640625" style="511" customWidth="1"/>
    <col min="7184" max="7184" width="17" style="511" customWidth="1"/>
    <col min="7185" max="7424" width="9.33203125" style="511"/>
    <col min="7425" max="7425" width="5.83203125" style="511" customWidth="1"/>
    <col min="7426" max="7426" width="31" style="511" customWidth="1"/>
    <col min="7427" max="7427" width="11.1640625" style="511" customWidth="1"/>
    <col min="7428" max="7428" width="12" style="511" customWidth="1"/>
    <col min="7429" max="7429" width="12.33203125" style="511" customWidth="1"/>
    <col min="7430" max="7430" width="11.5" style="511" customWidth="1"/>
    <col min="7431" max="7431" width="11.33203125" style="511" customWidth="1"/>
    <col min="7432" max="7432" width="10.83203125" style="511" customWidth="1"/>
    <col min="7433" max="7433" width="11.33203125" style="511" customWidth="1"/>
    <col min="7434" max="7435" width="11.5" style="511" customWidth="1"/>
    <col min="7436" max="7436" width="12" style="511" customWidth="1"/>
    <col min="7437" max="7438" width="11.1640625" style="511" customWidth="1"/>
    <col min="7439" max="7439" width="12.6640625" style="511" customWidth="1"/>
    <col min="7440" max="7440" width="17" style="511" customWidth="1"/>
    <col min="7441" max="7680" width="9.33203125" style="511"/>
    <col min="7681" max="7681" width="5.83203125" style="511" customWidth="1"/>
    <col min="7682" max="7682" width="31" style="511" customWidth="1"/>
    <col min="7683" max="7683" width="11.1640625" style="511" customWidth="1"/>
    <col min="7684" max="7684" width="12" style="511" customWidth="1"/>
    <col min="7685" max="7685" width="12.33203125" style="511" customWidth="1"/>
    <col min="7686" max="7686" width="11.5" style="511" customWidth="1"/>
    <col min="7687" max="7687" width="11.33203125" style="511" customWidth="1"/>
    <col min="7688" max="7688" width="10.83203125" style="511" customWidth="1"/>
    <col min="7689" max="7689" width="11.33203125" style="511" customWidth="1"/>
    <col min="7690" max="7691" width="11.5" style="511" customWidth="1"/>
    <col min="7692" max="7692" width="12" style="511" customWidth="1"/>
    <col min="7693" max="7694" width="11.1640625" style="511" customWidth="1"/>
    <col min="7695" max="7695" width="12.6640625" style="511" customWidth="1"/>
    <col min="7696" max="7696" width="17" style="511" customWidth="1"/>
    <col min="7697" max="7936" width="9.33203125" style="511"/>
    <col min="7937" max="7937" width="5.83203125" style="511" customWidth="1"/>
    <col min="7938" max="7938" width="31" style="511" customWidth="1"/>
    <col min="7939" max="7939" width="11.1640625" style="511" customWidth="1"/>
    <col min="7940" max="7940" width="12" style="511" customWidth="1"/>
    <col min="7941" max="7941" width="12.33203125" style="511" customWidth="1"/>
    <col min="7942" max="7942" width="11.5" style="511" customWidth="1"/>
    <col min="7943" max="7943" width="11.33203125" style="511" customWidth="1"/>
    <col min="7944" max="7944" width="10.83203125" style="511" customWidth="1"/>
    <col min="7945" max="7945" width="11.33203125" style="511" customWidth="1"/>
    <col min="7946" max="7947" width="11.5" style="511" customWidth="1"/>
    <col min="7948" max="7948" width="12" style="511" customWidth="1"/>
    <col min="7949" max="7950" width="11.1640625" style="511" customWidth="1"/>
    <col min="7951" max="7951" width="12.6640625" style="511" customWidth="1"/>
    <col min="7952" max="7952" width="17" style="511" customWidth="1"/>
    <col min="7953" max="8192" width="9.33203125" style="511"/>
    <col min="8193" max="8193" width="5.83203125" style="511" customWidth="1"/>
    <col min="8194" max="8194" width="31" style="511" customWidth="1"/>
    <col min="8195" max="8195" width="11.1640625" style="511" customWidth="1"/>
    <col min="8196" max="8196" width="12" style="511" customWidth="1"/>
    <col min="8197" max="8197" width="12.33203125" style="511" customWidth="1"/>
    <col min="8198" max="8198" width="11.5" style="511" customWidth="1"/>
    <col min="8199" max="8199" width="11.33203125" style="511" customWidth="1"/>
    <col min="8200" max="8200" width="10.83203125" style="511" customWidth="1"/>
    <col min="8201" max="8201" width="11.33203125" style="511" customWidth="1"/>
    <col min="8202" max="8203" width="11.5" style="511" customWidth="1"/>
    <col min="8204" max="8204" width="12" style="511" customWidth="1"/>
    <col min="8205" max="8206" width="11.1640625" style="511" customWidth="1"/>
    <col min="8207" max="8207" width="12.6640625" style="511" customWidth="1"/>
    <col min="8208" max="8208" width="17" style="511" customWidth="1"/>
    <col min="8209" max="8448" width="9.33203125" style="511"/>
    <col min="8449" max="8449" width="5.83203125" style="511" customWidth="1"/>
    <col min="8450" max="8450" width="31" style="511" customWidth="1"/>
    <col min="8451" max="8451" width="11.1640625" style="511" customWidth="1"/>
    <col min="8452" max="8452" width="12" style="511" customWidth="1"/>
    <col min="8453" max="8453" width="12.33203125" style="511" customWidth="1"/>
    <col min="8454" max="8454" width="11.5" style="511" customWidth="1"/>
    <col min="8455" max="8455" width="11.33203125" style="511" customWidth="1"/>
    <col min="8456" max="8456" width="10.83203125" style="511" customWidth="1"/>
    <col min="8457" max="8457" width="11.33203125" style="511" customWidth="1"/>
    <col min="8458" max="8459" width="11.5" style="511" customWidth="1"/>
    <col min="8460" max="8460" width="12" style="511" customWidth="1"/>
    <col min="8461" max="8462" width="11.1640625" style="511" customWidth="1"/>
    <col min="8463" max="8463" width="12.6640625" style="511" customWidth="1"/>
    <col min="8464" max="8464" width="17" style="511" customWidth="1"/>
    <col min="8465" max="8704" width="9.33203125" style="511"/>
    <col min="8705" max="8705" width="5.83203125" style="511" customWidth="1"/>
    <col min="8706" max="8706" width="31" style="511" customWidth="1"/>
    <col min="8707" max="8707" width="11.1640625" style="511" customWidth="1"/>
    <col min="8708" max="8708" width="12" style="511" customWidth="1"/>
    <col min="8709" max="8709" width="12.33203125" style="511" customWidth="1"/>
    <col min="8710" max="8710" width="11.5" style="511" customWidth="1"/>
    <col min="8711" max="8711" width="11.33203125" style="511" customWidth="1"/>
    <col min="8712" max="8712" width="10.83203125" style="511" customWidth="1"/>
    <col min="8713" max="8713" width="11.33203125" style="511" customWidth="1"/>
    <col min="8714" max="8715" width="11.5" style="511" customWidth="1"/>
    <col min="8716" max="8716" width="12" style="511" customWidth="1"/>
    <col min="8717" max="8718" width="11.1640625" style="511" customWidth="1"/>
    <col min="8719" max="8719" width="12.6640625" style="511" customWidth="1"/>
    <col min="8720" max="8720" width="17" style="511" customWidth="1"/>
    <col min="8721" max="8960" width="9.33203125" style="511"/>
    <col min="8961" max="8961" width="5.83203125" style="511" customWidth="1"/>
    <col min="8962" max="8962" width="31" style="511" customWidth="1"/>
    <col min="8963" max="8963" width="11.1640625" style="511" customWidth="1"/>
    <col min="8964" max="8964" width="12" style="511" customWidth="1"/>
    <col min="8965" max="8965" width="12.33203125" style="511" customWidth="1"/>
    <col min="8966" max="8966" width="11.5" style="511" customWidth="1"/>
    <col min="8967" max="8967" width="11.33203125" style="511" customWidth="1"/>
    <col min="8968" max="8968" width="10.83203125" style="511" customWidth="1"/>
    <col min="8969" max="8969" width="11.33203125" style="511" customWidth="1"/>
    <col min="8970" max="8971" width="11.5" style="511" customWidth="1"/>
    <col min="8972" max="8972" width="12" style="511" customWidth="1"/>
    <col min="8973" max="8974" width="11.1640625" style="511" customWidth="1"/>
    <col min="8975" max="8975" width="12.6640625" style="511" customWidth="1"/>
    <col min="8976" max="8976" width="17" style="511" customWidth="1"/>
    <col min="8977" max="9216" width="9.33203125" style="511"/>
    <col min="9217" max="9217" width="5.83203125" style="511" customWidth="1"/>
    <col min="9218" max="9218" width="31" style="511" customWidth="1"/>
    <col min="9219" max="9219" width="11.1640625" style="511" customWidth="1"/>
    <col min="9220" max="9220" width="12" style="511" customWidth="1"/>
    <col min="9221" max="9221" width="12.33203125" style="511" customWidth="1"/>
    <col min="9222" max="9222" width="11.5" style="511" customWidth="1"/>
    <col min="9223" max="9223" width="11.33203125" style="511" customWidth="1"/>
    <col min="9224" max="9224" width="10.83203125" style="511" customWidth="1"/>
    <col min="9225" max="9225" width="11.33203125" style="511" customWidth="1"/>
    <col min="9226" max="9227" width="11.5" style="511" customWidth="1"/>
    <col min="9228" max="9228" width="12" style="511" customWidth="1"/>
    <col min="9229" max="9230" width="11.1640625" style="511" customWidth="1"/>
    <col min="9231" max="9231" width="12.6640625" style="511" customWidth="1"/>
    <col min="9232" max="9232" width="17" style="511" customWidth="1"/>
    <col min="9233" max="9472" width="9.33203125" style="511"/>
    <col min="9473" max="9473" width="5.83203125" style="511" customWidth="1"/>
    <col min="9474" max="9474" width="31" style="511" customWidth="1"/>
    <col min="9475" max="9475" width="11.1640625" style="511" customWidth="1"/>
    <col min="9476" max="9476" width="12" style="511" customWidth="1"/>
    <col min="9477" max="9477" width="12.33203125" style="511" customWidth="1"/>
    <col min="9478" max="9478" width="11.5" style="511" customWidth="1"/>
    <col min="9479" max="9479" width="11.33203125" style="511" customWidth="1"/>
    <col min="9480" max="9480" width="10.83203125" style="511" customWidth="1"/>
    <col min="9481" max="9481" width="11.33203125" style="511" customWidth="1"/>
    <col min="9482" max="9483" width="11.5" style="511" customWidth="1"/>
    <col min="9484" max="9484" width="12" style="511" customWidth="1"/>
    <col min="9485" max="9486" width="11.1640625" style="511" customWidth="1"/>
    <col min="9487" max="9487" width="12.6640625" style="511" customWidth="1"/>
    <col min="9488" max="9488" width="17" style="511" customWidth="1"/>
    <col min="9489" max="9728" width="9.33203125" style="511"/>
    <col min="9729" max="9729" width="5.83203125" style="511" customWidth="1"/>
    <col min="9730" max="9730" width="31" style="511" customWidth="1"/>
    <col min="9731" max="9731" width="11.1640625" style="511" customWidth="1"/>
    <col min="9732" max="9732" width="12" style="511" customWidth="1"/>
    <col min="9733" max="9733" width="12.33203125" style="511" customWidth="1"/>
    <col min="9734" max="9734" width="11.5" style="511" customWidth="1"/>
    <col min="9735" max="9735" width="11.33203125" style="511" customWidth="1"/>
    <col min="9736" max="9736" width="10.83203125" style="511" customWidth="1"/>
    <col min="9737" max="9737" width="11.33203125" style="511" customWidth="1"/>
    <col min="9738" max="9739" width="11.5" style="511" customWidth="1"/>
    <col min="9740" max="9740" width="12" style="511" customWidth="1"/>
    <col min="9741" max="9742" width="11.1640625" style="511" customWidth="1"/>
    <col min="9743" max="9743" width="12.6640625" style="511" customWidth="1"/>
    <col min="9744" max="9744" width="17" style="511" customWidth="1"/>
    <col min="9745" max="9984" width="9.33203125" style="511"/>
    <col min="9985" max="9985" width="5.83203125" style="511" customWidth="1"/>
    <col min="9986" max="9986" width="31" style="511" customWidth="1"/>
    <col min="9987" max="9987" width="11.1640625" style="511" customWidth="1"/>
    <col min="9988" max="9988" width="12" style="511" customWidth="1"/>
    <col min="9989" max="9989" width="12.33203125" style="511" customWidth="1"/>
    <col min="9990" max="9990" width="11.5" style="511" customWidth="1"/>
    <col min="9991" max="9991" width="11.33203125" style="511" customWidth="1"/>
    <col min="9992" max="9992" width="10.83203125" style="511" customWidth="1"/>
    <col min="9993" max="9993" width="11.33203125" style="511" customWidth="1"/>
    <col min="9994" max="9995" width="11.5" style="511" customWidth="1"/>
    <col min="9996" max="9996" width="12" style="511" customWidth="1"/>
    <col min="9997" max="9998" width="11.1640625" style="511" customWidth="1"/>
    <col min="9999" max="9999" width="12.6640625" style="511" customWidth="1"/>
    <col min="10000" max="10000" width="17" style="511" customWidth="1"/>
    <col min="10001" max="10240" width="9.33203125" style="511"/>
    <col min="10241" max="10241" width="5.83203125" style="511" customWidth="1"/>
    <col min="10242" max="10242" width="31" style="511" customWidth="1"/>
    <col min="10243" max="10243" width="11.1640625" style="511" customWidth="1"/>
    <col min="10244" max="10244" width="12" style="511" customWidth="1"/>
    <col min="10245" max="10245" width="12.33203125" style="511" customWidth="1"/>
    <col min="10246" max="10246" width="11.5" style="511" customWidth="1"/>
    <col min="10247" max="10247" width="11.33203125" style="511" customWidth="1"/>
    <col min="10248" max="10248" width="10.83203125" style="511" customWidth="1"/>
    <col min="10249" max="10249" width="11.33203125" style="511" customWidth="1"/>
    <col min="10250" max="10251" width="11.5" style="511" customWidth="1"/>
    <col min="10252" max="10252" width="12" style="511" customWidth="1"/>
    <col min="10253" max="10254" width="11.1640625" style="511" customWidth="1"/>
    <col min="10255" max="10255" width="12.6640625" style="511" customWidth="1"/>
    <col min="10256" max="10256" width="17" style="511" customWidth="1"/>
    <col min="10257" max="10496" width="9.33203125" style="511"/>
    <col min="10497" max="10497" width="5.83203125" style="511" customWidth="1"/>
    <col min="10498" max="10498" width="31" style="511" customWidth="1"/>
    <col min="10499" max="10499" width="11.1640625" style="511" customWidth="1"/>
    <col min="10500" max="10500" width="12" style="511" customWidth="1"/>
    <col min="10501" max="10501" width="12.33203125" style="511" customWidth="1"/>
    <col min="10502" max="10502" width="11.5" style="511" customWidth="1"/>
    <col min="10503" max="10503" width="11.33203125" style="511" customWidth="1"/>
    <col min="10504" max="10504" width="10.83203125" style="511" customWidth="1"/>
    <col min="10505" max="10505" width="11.33203125" style="511" customWidth="1"/>
    <col min="10506" max="10507" width="11.5" style="511" customWidth="1"/>
    <col min="10508" max="10508" width="12" style="511" customWidth="1"/>
    <col min="10509" max="10510" width="11.1640625" style="511" customWidth="1"/>
    <col min="10511" max="10511" width="12.6640625" style="511" customWidth="1"/>
    <col min="10512" max="10512" width="17" style="511" customWidth="1"/>
    <col min="10513" max="10752" width="9.33203125" style="511"/>
    <col min="10753" max="10753" width="5.83203125" style="511" customWidth="1"/>
    <col min="10754" max="10754" width="31" style="511" customWidth="1"/>
    <col min="10755" max="10755" width="11.1640625" style="511" customWidth="1"/>
    <col min="10756" max="10756" width="12" style="511" customWidth="1"/>
    <col min="10757" max="10757" width="12.33203125" style="511" customWidth="1"/>
    <col min="10758" max="10758" width="11.5" style="511" customWidth="1"/>
    <col min="10759" max="10759" width="11.33203125" style="511" customWidth="1"/>
    <col min="10760" max="10760" width="10.83203125" style="511" customWidth="1"/>
    <col min="10761" max="10761" width="11.33203125" style="511" customWidth="1"/>
    <col min="10762" max="10763" width="11.5" style="511" customWidth="1"/>
    <col min="10764" max="10764" width="12" style="511" customWidth="1"/>
    <col min="10765" max="10766" width="11.1640625" style="511" customWidth="1"/>
    <col min="10767" max="10767" width="12.6640625" style="511" customWidth="1"/>
    <col min="10768" max="10768" width="17" style="511" customWidth="1"/>
    <col min="10769" max="11008" width="9.33203125" style="511"/>
    <col min="11009" max="11009" width="5.83203125" style="511" customWidth="1"/>
    <col min="11010" max="11010" width="31" style="511" customWidth="1"/>
    <col min="11011" max="11011" width="11.1640625" style="511" customWidth="1"/>
    <col min="11012" max="11012" width="12" style="511" customWidth="1"/>
    <col min="11013" max="11013" width="12.33203125" style="511" customWidth="1"/>
    <col min="11014" max="11014" width="11.5" style="511" customWidth="1"/>
    <col min="11015" max="11015" width="11.33203125" style="511" customWidth="1"/>
    <col min="11016" max="11016" width="10.83203125" style="511" customWidth="1"/>
    <col min="11017" max="11017" width="11.33203125" style="511" customWidth="1"/>
    <col min="11018" max="11019" width="11.5" style="511" customWidth="1"/>
    <col min="11020" max="11020" width="12" style="511" customWidth="1"/>
    <col min="11021" max="11022" width="11.1640625" style="511" customWidth="1"/>
    <col min="11023" max="11023" width="12.6640625" style="511" customWidth="1"/>
    <col min="11024" max="11024" width="17" style="511" customWidth="1"/>
    <col min="11025" max="11264" width="9.33203125" style="511"/>
    <col min="11265" max="11265" width="5.83203125" style="511" customWidth="1"/>
    <col min="11266" max="11266" width="31" style="511" customWidth="1"/>
    <col min="11267" max="11267" width="11.1640625" style="511" customWidth="1"/>
    <col min="11268" max="11268" width="12" style="511" customWidth="1"/>
    <col min="11269" max="11269" width="12.33203125" style="511" customWidth="1"/>
    <col min="11270" max="11270" width="11.5" style="511" customWidth="1"/>
    <col min="11271" max="11271" width="11.33203125" style="511" customWidth="1"/>
    <col min="11272" max="11272" width="10.83203125" style="511" customWidth="1"/>
    <col min="11273" max="11273" width="11.33203125" style="511" customWidth="1"/>
    <col min="11274" max="11275" width="11.5" style="511" customWidth="1"/>
    <col min="11276" max="11276" width="12" style="511" customWidth="1"/>
    <col min="11277" max="11278" width="11.1640625" style="511" customWidth="1"/>
    <col min="11279" max="11279" width="12.6640625" style="511" customWidth="1"/>
    <col min="11280" max="11280" width="17" style="511" customWidth="1"/>
    <col min="11281" max="11520" width="9.33203125" style="511"/>
    <col min="11521" max="11521" width="5.83203125" style="511" customWidth="1"/>
    <col min="11522" max="11522" width="31" style="511" customWidth="1"/>
    <col min="11523" max="11523" width="11.1640625" style="511" customWidth="1"/>
    <col min="11524" max="11524" width="12" style="511" customWidth="1"/>
    <col min="11525" max="11525" width="12.33203125" style="511" customWidth="1"/>
    <col min="11526" max="11526" width="11.5" style="511" customWidth="1"/>
    <col min="11527" max="11527" width="11.33203125" style="511" customWidth="1"/>
    <col min="11528" max="11528" width="10.83203125" style="511" customWidth="1"/>
    <col min="11529" max="11529" width="11.33203125" style="511" customWidth="1"/>
    <col min="11530" max="11531" width="11.5" style="511" customWidth="1"/>
    <col min="11532" max="11532" width="12" style="511" customWidth="1"/>
    <col min="11533" max="11534" width="11.1640625" style="511" customWidth="1"/>
    <col min="11535" max="11535" width="12.6640625" style="511" customWidth="1"/>
    <col min="11536" max="11536" width="17" style="511" customWidth="1"/>
    <col min="11537" max="11776" width="9.33203125" style="511"/>
    <col min="11777" max="11777" width="5.83203125" style="511" customWidth="1"/>
    <col min="11778" max="11778" width="31" style="511" customWidth="1"/>
    <col min="11779" max="11779" width="11.1640625" style="511" customWidth="1"/>
    <col min="11780" max="11780" width="12" style="511" customWidth="1"/>
    <col min="11781" max="11781" width="12.33203125" style="511" customWidth="1"/>
    <col min="11782" max="11782" width="11.5" style="511" customWidth="1"/>
    <col min="11783" max="11783" width="11.33203125" style="511" customWidth="1"/>
    <col min="11784" max="11784" width="10.83203125" style="511" customWidth="1"/>
    <col min="11785" max="11785" width="11.33203125" style="511" customWidth="1"/>
    <col min="11786" max="11787" width="11.5" style="511" customWidth="1"/>
    <col min="11788" max="11788" width="12" style="511" customWidth="1"/>
    <col min="11789" max="11790" width="11.1640625" style="511" customWidth="1"/>
    <col min="11791" max="11791" width="12.6640625" style="511" customWidth="1"/>
    <col min="11792" max="11792" width="17" style="511" customWidth="1"/>
    <col min="11793" max="12032" width="9.33203125" style="511"/>
    <col min="12033" max="12033" width="5.83203125" style="511" customWidth="1"/>
    <col min="12034" max="12034" width="31" style="511" customWidth="1"/>
    <col min="12035" max="12035" width="11.1640625" style="511" customWidth="1"/>
    <col min="12036" max="12036" width="12" style="511" customWidth="1"/>
    <col min="12037" max="12037" width="12.33203125" style="511" customWidth="1"/>
    <col min="12038" max="12038" width="11.5" style="511" customWidth="1"/>
    <col min="12039" max="12039" width="11.33203125" style="511" customWidth="1"/>
    <col min="12040" max="12040" width="10.83203125" style="511" customWidth="1"/>
    <col min="12041" max="12041" width="11.33203125" style="511" customWidth="1"/>
    <col min="12042" max="12043" width="11.5" style="511" customWidth="1"/>
    <col min="12044" max="12044" width="12" style="511" customWidth="1"/>
    <col min="12045" max="12046" width="11.1640625" style="511" customWidth="1"/>
    <col min="12047" max="12047" width="12.6640625" style="511" customWidth="1"/>
    <col min="12048" max="12048" width="17" style="511" customWidth="1"/>
    <col min="12049" max="12288" width="9.33203125" style="511"/>
    <col min="12289" max="12289" width="5.83203125" style="511" customWidth="1"/>
    <col min="12290" max="12290" width="31" style="511" customWidth="1"/>
    <col min="12291" max="12291" width="11.1640625" style="511" customWidth="1"/>
    <col min="12292" max="12292" width="12" style="511" customWidth="1"/>
    <col min="12293" max="12293" width="12.33203125" style="511" customWidth="1"/>
    <col min="12294" max="12294" width="11.5" style="511" customWidth="1"/>
    <col min="12295" max="12295" width="11.33203125" style="511" customWidth="1"/>
    <col min="12296" max="12296" width="10.83203125" style="511" customWidth="1"/>
    <col min="12297" max="12297" width="11.33203125" style="511" customWidth="1"/>
    <col min="12298" max="12299" width="11.5" style="511" customWidth="1"/>
    <col min="12300" max="12300" width="12" style="511" customWidth="1"/>
    <col min="12301" max="12302" width="11.1640625" style="511" customWidth="1"/>
    <col min="12303" max="12303" width="12.6640625" style="511" customWidth="1"/>
    <col min="12304" max="12304" width="17" style="511" customWidth="1"/>
    <col min="12305" max="12544" width="9.33203125" style="511"/>
    <col min="12545" max="12545" width="5.83203125" style="511" customWidth="1"/>
    <col min="12546" max="12546" width="31" style="511" customWidth="1"/>
    <col min="12547" max="12547" width="11.1640625" style="511" customWidth="1"/>
    <col min="12548" max="12548" width="12" style="511" customWidth="1"/>
    <col min="12549" max="12549" width="12.33203125" style="511" customWidth="1"/>
    <col min="12550" max="12550" width="11.5" style="511" customWidth="1"/>
    <col min="12551" max="12551" width="11.33203125" style="511" customWidth="1"/>
    <col min="12552" max="12552" width="10.83203125" style="511" customWidth="1"/>
    <col min="12553" max="12553" width="11.33203125" style="511" customWidth="1"/>
    <col min="12554" max="12555" width="11.5" style="511" customWidth="1"/>
    <col min="12556" max="12556" width="12" style="511" customWidth="1"/>
    <col min="12557" max="12558" width="11.1640625" style="511" customWidth="1"/>
    <col min="12559" max="12559" width="12.6640625" style="511" customWidth="1"/>
    <col min="12560" max="12560" width="17" style="511" customWidth="1"/>
    <col min="12561" max="12800" width="9.33203125" style="511"/>
    <col min="12801" max="12801" width="5.83203125" style="511" customWidth="1"/>
    <col min="12802" max="12802" width="31" style="511" customWidth="1"/>
    <col min="12803" max="12803" width="11.1640625" style="511" customWidth="1"/>
    <col min="12804" max="12804" width="12" style="511" customWidth="1"/>
    <col min="12805" max="12805" width="12.33203125" style="511" customWidth="1"/>
    <col min="12806" max="12806" width="11.5" style="511" customWidth="1"/>
    <col min="12807" max="12807" width="11.33203125" style="511" customWidth="1"/>
    <col min="12808" max="12808" width="10.83203125" style="511" customWidth="1"/>
    <col min="12809" max="12809" width="11.33203125" style="511" customWidth="1"/>
    <col min="12810" max="12811" width="11.5" style="511" customWidth="1"/>
    <col min="12812" max="12812" width="12" style="511" customWidth="1"/>
    <col min="12813" max="12814" width="11.1640625" style="511" customWidth="1"/>
    <col min="12815" max="12815" width="12.6640625" style="511" customWidth="1"/>
    <col min="12816" max="12816" width="17" style="511" customWidth="1"/>
    <col min="12817" max="13056" width="9.33203125" style="511"/>
    <col min="13057" max="13057" width="5.83203125" style="511" customWidth="1"/>
    <col min="13058" max="13058" width="31" style="511" customWidth="1"/>
    <col min="13059" max="13059" width="11.1640625" style="511" customWidth="1"/>
    <col min="13060" max="13060" width="12" style="511" customWidth="1"/>
    <col min="13061" max="13061" width="12.33203125" style="511" customWidth="1"/>
    <col min="13062" max="13062" width="11.5" style="511" customWidth="1"/>
    <col min="13063" max="13063" width="11.33203125" style="511" customWidth="1"/>
    <col min="13064" max="13064" width="10.83203125" style="511" customWidth="1"/>
    <col min="13065" max="13065" width="11.33203125" style="511" customWidth="1"/>
    <col min="13066" max="13067" width="11.5" style="511" customWidth="1"/>
    <col min="13068" max="13068" width="12" style="511" customWidth="1"/>
    <col min="13069" max="13070" width="11.1640625" style="511" customWidth="1"/>
    <col min="13071" max="13071" width="12.6640625" style="511" customWidth="1"/>
    <col min="13072" max="13072" width="17" style="511" customWidth="1"/>
    <col min="13073" max="13312" width="9.33203125" style="511"/>
    <col min="13313" max="13313" width="5.83203125" style="511" customWidth="1"/>
    <col min="13314" max="13314" width="31" style="511" customWidth="1"/>
    <col min="13315" max="13315" width="11.1640625" style="511" customWidth="1"/>
    <col min="13316" max="13316" width="12" style="511" customWidth="1"/>
    <col min="13317" max="13317" width="12.33203125" style="511" customWidth="1"/>
    <col min="13318" max="13318" width="11.5" style="511" customWidth="1"/>
    <col min="13319" max="13319" width="11.33203125" style="511" customWidth="1"/>
    <col min="13320" max="13320" width="10.83203125" style="511" customWidth="1"/>
    <col min="13321" max="13321" width="11.33203125" style="511" customWidth="1"/>
    <col min="13322" max="13323" width="11.5" style="511" customWidth="1"/>
    <col min="13324" max="13324" width="12" style="511" customWidth="1"/>
    <col min="13325" max="13326" width="11.1640625" style="511" customWidth="1"/>
    <col min="13327" max="13327" width="12.6640625" style="511" customWidth="1"/>
    <col min="13328" max="13328" width="17" style="511" customWidth="1"/>
    <col min="13329" max="13568" width="9.33203125" style="511"/>
    <col min="13569" max="13569" width="5.83203125" style="511" customWidth="1"/>
    <col min="13570" max="13570" width="31" style="511" customWidth="1"/>
    <col min="13571" max="13571" width="11.1640625" style="511" customWidth="1"/>
    <col min="13572" max="13572" width="12" style="511" customWidth="1"/>
    <col min="13573" max="13573" width="12.33203125" style="511" customWidth="1"/>
    <col min="13574" max="13574" width="11.5" style="511" customWidth="1"/>
    <col min="13575" max="13575" width="11.33203125" style="511" customWidth="1"/>
    <col min="13576" max="13576" width="10.83203125" style="511" customWidth="1"/>
    <col min="13577" max="13577" width="11.33203125" style="511" customWidth="1"/>
    <col min="13578" max="13579" width="11.5" style="511" customWidth="1"/>
    <col min="13580" max="13580" width="12" style="511" customWidth="1"/>
    <col min="13581" max="13582" width="11.1640625" style="511" customWidth="1"/>
    <col min="13583" max="13583" width="12.6640625" style="511" customWidth="1"/>
    <col min="13584" max="13584" width="17" style="511" customWidth="1"/>
    <col min="13585" max="13824" width="9.33203125" style="511"/>
    <col min="13825" max="13825" width="5.83203125" style="511" customWidth="1"/>
    <col min="13826" max="13826" width="31" style="511" customWidth="1"/>
    <col min="13827" max="13827" width="11.1640625" style="511" customWidth="1"/>
    <col min="13828" max="13828" width="12" style="511" customWidth="1"/>
    <col min="13829" max="13829" width="12.33203125" style="511" customWidth="1"/>
    <col min="13830" max="13830" width="11.5" style="511" customWidth="1"/>
    <col min="13831" max="13831" width="11.33203125" style="511" customWidth="1"/>
    <col min="13832" max="13832" width="10.83203125" style="511" customWidth="1"/>
    <col min="13833" max="13833" width="11.33203125" style="511" customWidth="1"/>
    <col min="13834" max="13835" width="11.5" style="511" customWidth="1"/>
    <col min="13836" max="13836" width="12" style="511" customWidth="1"/>
    <col min="13837" max="13838" width="11.1640625" style="511" customWidth="1"/>
    <col min="13839" max="13839" width="12.6640625" style="511" customWidth="1"/>
    <col min="13840" max="13840" width="17" style="511" customWidth="1"/>
    <col min="13841" max="14080" width="9.33203125" style="511"/>
    <col min="14081" max="14081" width="5.83203125" style="511" customWidth="1"/>
    <col min="14082" max="14082" width="31" style="511" customWidth="1"/>
    <col min="14083" max="14083" width="11.1640625" style="511" customWidth="1"/>
    <col min="14084" max="14084" width="12" style="511" customWidth="1"/>
    <col min="14085" max="14085" width="12.33203125" style="511" customWidth="1"/>
    <col min="14086" max="14086" width="11.5" style="511" customWidth="1"/>
    <col min="14087" max="14087" width="11.33203125" style="511" customWidth="1"/>
    <col min="14088" max="14088" width="10.83203125" style="511" customWidth="1"/>
    <col min="14089" max="14089" width="11.33203125" style="511" customWidth="1"/>
    <col min="14090" max="14091" width="11.5" style="511" customWidth="1"/>
    <col min="14092" max="14092" width="12" style="511" customWidth="1"/>
    <col min="14093" max="14094" width="11.1640625" style="511" customWidth="1"/>
    <col min="14095" max="14095" width="12.6640625" style="511" customWidth="1"/>
    <col min="14096" max="14096" width="17" style="511" customWidth="1"/>
    <col min="14097" max="14336" width="9.33203125" style="511"/>
    <col min="14337" max="14337" width="5.83203125" style="511" customWidth="1"/>
    <col min="14338" max="14338" width="31" style="511" customWidth="1"/>
    <col min="14339" max="14339" width="11.1640625" style="511" customWidth="1"/>
    <col min="14340" max="14340" width="12" style="511" customWidth="1"/>
    <col min="14341" max="14341" width="12.33203125" style="511" customWidth="1"/>
    <col min="14342" max="14342" width="11.5" style="511" customWidth="1"/>
    <col min="14343" max="14343" width="11.33203125" style="511" customWidth="1"/>
    <col min="14344" max="14344" width="10.83203125" style="511" customWidth="1"/>
    <col min="14345" max="14345" width="11.33203125" style="511" customWidth="1"/>
    <col min="14346" max="14347" width="11.5" style="511" customWidth="1"/>
    <col min="14348" max="14348" width="12" style="511" customWidth="1"/>
    <col min="14349" max="14350" width="11.1640625" style="511" customWidth="1"/>
    <col min="14351" max="14351" width="12.6640625" style="511" customWidth="1"/>
    <col min="14352" max="14352" width="17" style="511" customWidth="1"/>
    <col min="14353" max="14592" width="9.33203125" style="511"/>
    <col min="14593" max="14593" width="5.83203125" style="511" customWidth="1"/>
    <col min="14594" max="14594" width="31" style="511" customWidth="1"/>
    <col min="14595" max="14595" width="11.1640625" style="511" customWidth="1"/>
    <col min="14596" max="14596" width="12" style="511" customWidth="1"/>
    <col min="14597" max="14597" width="12.33203125" style="511" customWidth="1"/>
    <col min="14598" max="14598" width="11.5" style="511" customWidth="1"/>
    <col min="14599" max="14599" width="11.33203125" style="511" customWidth="1"/>
    <col min="14600" max="14600" width="10.83203125" style="511" customWidth="1"/>
    <col min="14601" max="14601" width="11.33203125" style="511" customWidth="1"/>
    <col min="14602" max="14603" width="11.5" style="511" customWidth="1"/>
    <col min="14604" max="14604" width="12" style="511" customWidth="1"/>
    <col min="14605" max="14606" width="11.1640625" style="511" customWidth="1"/>
    <col min="14607" max="14607" width="12.6640625" style="511" customWidth="1"/>
    <col min="14608" max="14608" width="17" style="511" customWidth="1"/>
    <col min="14609" max="14848" width="9.33203125" style="511"/>
    <col min="14849" max="14849" width="5.83203125" style="511" customWidth="1"/>
    <col min="14850" max="14850" width="31" style="511" customWidth="1"/>
    <col min="14851" max="14851" width="11.1640625" style="511" customWidth="1"/>
    <col min="14852" max="14852" width="12" style="511" customWidth="1"/>
    <col min="14853" max="14853" width="12.33203125" style="511" customWidth="1"/>
    <col min="14854" max="14854" width="11.5" style="511" customWidth="1"/>
    <col min="14855" max="14855" width="11.33203125" style="511" customWidth="1"/>
    <col min="14856" max="14856" width="10.83203125" style="511" customWidth="1"/>
    <col min="14857" max="14857" width="11.33203125" style="511" customWidth="1"/>
    <col min="14858" max="14859" width="11.5" style="511" customWidth="1"/>
    <col min="14860" max="14860" width="12" style="511" customWidth="1"/>
    <col min="14861" max="14862" width="11.1640625" style="511" customWidth="1"/>
    <col min="14863" max="14863" width="12.6640625" style="511" customWidth="1"/>
    <col min="14864" max="14864" width="17" style="511" customWidth="1"/>
    <col min="14865" max="15104" width="9.33203125" style="511"/>
    <col min="15105" max="15105" width="5.83203125" style="511" customWidth="1"/>
    <col min="15106" max="15106" width="31" style="511" customWidth="1"/>
    <col min="15107" max="15107" width="11.1640625" style="511" customWidth="1"/>
    <col min="15108" max="15108" width="12" style="511" customWidth="1"/>
    <col min="15109" max="15109" width="12.33203125" style="511" customWidth="1"/>
    <col min="15110" max="15110" width="11.5" style="511" customWidth="1"/>
    <col min="15111" max="15111" width="11.33203125" style="511" customWidth="1"/>
    <col min="15112" max="15112" width="10.83203125" style="511" customWidth="1"/>
    <col min="15113" max="15113" width="11.33203125" style="511" customWidth="1"/>
    <col min="15114" max="15115" width="11.5" style="511" customWidth="1"/>
    <col min="15116" max="15116" width="12" style="511" customWidth="1"/>
    <col min="15117" max="15118" width="11.1640625" style="511" customWidth="1"/>
    <col min="15119" max="15119" width="12.6640625" style="511" customWidth="1"/>
    <col min="15120" max="15120" width="17" style="511" customWidth="1"/>
    <col min="15121" max="15360" width="9.33203125" style="511"/>
    <col min="15361" max="15361" width="5.83203125" style="511" customWidth="1"/>
    <col min="15362" max="15362" width="31" style="511" customWidth="1"/>
    <col min="15363" max="15363" width="11.1640625" style="511" customWidth="1"/>
    <col min="15364" max="15364" width="12" style="511" customWidth="1"/>
    <col min="15365" max="15365" width="12.33203125" style="511" customWidth="1"/>
    <col min="15366" max="15366" width="11.5" style="511" customWidth="1"/>
    <col min="15367" max="15367" width="11.33203125" style="511" customWidth="1"/>
    <col min="15368" max="15368" width="10.83203125" style="511" customWidth="1"/>
    <col min="15369" max="15369" width="11.33203125" style="511" customWidth="1"/>
    <col min="15370" max="15371" width="11.5" style="511" customWidth="1"/>
    <col min="15372" max="15372" width="12" style="511" customWidth="1"/>
    <col min="15373" max="15374" width="11.1640625" style="511" customWidth="1"/>
    <col min="15375" max="15375" width="12.6640625" style="511" customWidth="1"/>
    <col min="15376" max="15376" width="17" style="511" customWidth="1"/>
    <col min="15377" max="15616" width="9.33203125" style="511"/>
    <col min="15617" max="15617" width="5.83203125" style="511" customWidth="1"/>
    <col min="15618" max="15618" width="31" style="511" customWidth="1"/>
    <col min="15619" max="15619" width="11.1640625" style="511" customWidth="1"/>
    <col min="15620" max="15620" width="12" style="511" customWidth="1"/>
    <col min="15621" max="15621" width="12.33203125" style="511" customWidth="1"/>
    <col min="15622" max="15622" width="11.5" style="511" customWidth="1"/>
    <col min="15623" max="15623" width="11.33203125" style="511" customWidth="1"/>
    <col min="15624" max="15624" width="10.83203125" style="511" customWidth="1"/>
    <col min="15625" max="15625" width="11.33203125" style="511" customWidth="1"/>
    <col min="15626" max="15627" width="11.5" style="511" customWidth="1"/>
    <col min="15628" max="15628" width="12" style="511" customWidth="1"/>
    <col min="15629" max="15630" width="11.1640625" style="511" customWidth="1"/>
    <col min="15631" max="15631" width="12.6640625" style="511" customWidth="1"/>
    <col min="15632" max="15632" width="17" style="511" customWidth="1"/>
    <col min="15633" max="15872" width="9.33203125" style="511"/>
    <col min="15873" max="15873" width="5.83203125" style="511" customWidth="1"/>
    <col min="15874" max="15874" width="31" style="511" customWidth="1"/>
    <col min="15875" max="15875" width="11.1640625" style="511" customWidth="1"/>
    <col min="15876" max="15876" width="12" style="511" customWidth="1"/>
    <col min="15877" max="15877" width="12.33203125" style="511" customWidth="1"/>
    <col min="15878" max="15878" width="11.5" style="511" customWidth="1"/>
    <col min="15879" max="15879" width="11.33203125" style="511" customWidth="1"/>
    <col min="15880" max="15880" width="10.83203125" style="511" customWidth="1"/>
    <col min="15881" max="15881" width="11.33203125" style="511" customWidth="1"/>
    <col min="15882" max="15883" width="11.5" style="511" customWidth="1"/>
    <col min="15884" max="15884" width="12" style="511" customWidth="1"/>
    <col min="15885" max="15886" width="11.1640625" style="511" customWidth="1"/>
    <col min="15887" max="15887" width="12.6640625" style="511" customWidth="1"/>
    <col min="15888" max="15888" width="17" style="511" customWidth="1"/>
    <col min="15889" max="16128" width="9.33203125" style="511"/>
    <col min="16129" max="16129" width="5.83203125" style="511" customWidth="1"/>
    <col min="16130" max="16130" width="31" style="511" customWidth="1"/>
    <col min="16131" max="16131" width="11.1640625" style="511" customWidth="1"/>
    <col min="16132" max="16132" width="12" style="511" customWidth="1"/>
    <col min="16133" max="16133" width="12.33203125" style="511" customWidth="1"/>
    <col min="16134" max="16134" width="11.5" style="511" customWidth="1"/>
    <col min="16135" max="16135" width="11.33203125" style="511" customWidth="1"/>
    <col min="16136" max="16136" width="10.83203125" style="511" customWidth="1"/>
    <col min="16137" max="16137" width="11.33203125" style="511" customWidth="1"/>
    <col min="16138" max="16139" width="11.5" style="511" customWidth="1"/>
    <col min="16140" max="16140" width="12" style="511" customWidth="1"/>
    <col min="16141" max="16142" width="11.1640625" style="511" customWidth="1"/>
    <col min="16143" max="16143" width="12.6640625" style="511" customWidth="1"/>
    <col min="16144" max="16144" width="17" style="511" customWidth="1"/>
    <col min="16145" max="16384" width="9.33203125" style="511"/>
  </cols>
  <sheetData>
    <row r="1" spans="1:15" ht="31.5" customHeight="1" x14ac:dyDescent="0.25">
      <c r="A1" s="718" t="s">
        <v>489</v>
      </c>
      <c r="B1" s="719"/>
      <c r="C1" s="719"/>
      <c r="D1" s="719"/>
      <c r="E1" s="719"/>
      <c r="F1" s="719"/>
      <c r="G1" s="719"/>
      <c r="H1" s="719"/>
      <c r="I1" s="719"/>
      <c r="J1" s="719"/>
      <c r="K1" s="719"/>
      <c r="L1" s="719"/>
      <c r="M1" s="719"/>
      <c r="N1" s="719"/>
      <c r="O1" s="719"/>
    </row>
    <row r="2" spans="1:15" ht="16.5" thickBot="1" x14ac:dyDescent="0.3">
      <c r="O2" s="513" t="str">
        <f>'[3]3. sz tájékoztató t.'!D2</f>
        <v>Forintban!</v>
      </c>
    </row>
    <row r="3" spans="1:15" s="512" customFormat="1" ht="26.1" customHeight="1" thickBot="1" x14ac:dyDescent="0.3">
      <c r="A3" s="514" t="s">
        <v>450</v>
      </c>
      <c r="B3" s="515" t="s">
        <v>43</v>
      </c>
      <c r="C3" s="515" t="s">
        <v>462</v>
      </c>
      <c r="D3" s="515" t="s">
        <v>463</v>
      </c>
      <c r="E3" s="515" t="s">
        <v>464</v>
      </c>
      <c r="F3" s="515" t="s">
        <v>465</v>
      </c>
      <c r="G3" s="515" t="s">
        <v>466</v>
      </c>
      <c r="H3" s="515" t="s">
        <v>467</v>
      </c>
      <c r="I3" s="515" t="s">
        <v>468</v>
      </c>
      <c r="J3" s="515" t="s">
        <v>469</v>
      </c>
      <c r="K3" s="515" t="s">
        <v>470</v>
      </c>
      <c r="L3" s="515" t="s">
        <v>471</v>
      </c>
      <c r="M3" s="515" t="s">
        <v>472</v>
      </c>
      <c r="N3" s="515" t="s">
        <v>473</v>
      </c>
      <c r="O3" s="516" t="s">
        <v>36</v>
      </c>
    </row>
    <row r="4" spans="1:15" s="518" customFormat="1" ht="15" customHeight="1" thickBot="1" x14ac:dyDescent="0.25">
      <c r="A4" s="517" t="s">
        <v>4</v>
      </c>
      <c r="B4" s="720" t="s">
        <v>38</v>
      </c>
      <c r="C4" s="721"/>
      <c r="D4" s="721"/>
      <c r="E4" s="721"/>
      <c r="F4" s="721"/>
      <c r="G4" s="721"/>
      <c r="H4" s="721"/>
      <c r="I4" s="721"/>
      <c r="J4" s="721"/>
      <c r="K4" s="721"/>
      <c r="L4" s="721"/>
      <c r="M4" s="721"/>
      <c r="N4" s="721"/>
      <c r="O4" s="722"/>
    </row>
    <row r="5" spans="1:15" s="518" customFormat="1" ht="20.100000000000001" customHeight="1" x14ac:dyDescent="0.2">
      <c r="A5" s="519" t="s">
        <v>5</v>
      </c>
      <c r="B5" s="520" t="s">
        <v>264</v>
      </c>
      <c r="C5" s="690">
        <v>103203000</v>
      </c>
      <c r="D5" s="690">
        <v>103203000</v>
      </c>
      <c r="E5" s="690">
        <v>103203004</v>
      </c>
      <c r="F5" s="690">
        <v>103203000</v>
      </c>
      <c r="G5" s="690">
        <v>103203000</v>
      </c>
      <c r="H5" s="690">
        <v>103203004</v>
      </c>
      <c r="I5" s="690">
        <v>103203000</v>
      </c>
      <c r="J5" s="690">
        <v>103203000</v>
      </c>
      <c r="K5" s="690">
        <v>103203004</v>
      </c>
      <c r="L5" s="690">
        <v>103203000</v>
      </c>
      <c r="M5" s="690">
        <v>103203000</v>
      </c>
      <c r="N5" s="690">
        <v>103203004</v>
      </c>
      <c r="O5" s="536">
        <f t="shared" ref="O5:O25" si="0">SUM(C5:N5)</f>
        <v>1238436016</v>
      </c>
    </row>
    <row r="6" spans="1:15" s="525" customFormat="1" ht="20.100000000000001" customHeight="1" x14ac:dyDescent="0.2">
      <c r="A6" s="521" t="s">
        <v>6</v>
      </c>
      <c r="B6" s="522" t="s">
        <v>474</v>
      </c>
      <c r="C6" s="523">
        <v>64728591</v>
      </c>
      <c r="D6" s="523">
        <v>33011079</v>
      </c>
      <c r="E6" s="523">
        <v>40753617</v>
      </c>
      <c r="F6" s="523">
        <v>4012083</v>
      </c>
      <c r="G6" s="523">
        <v>4012083</v>
      </c>
      <c r="H6" s="523">
        <v>4865417</v>
      </c>
      <c r="I6" s="523">
        <v>4012083</v>
      </c>
      <c r="J6" s="523">
        <v>4012083</v>
      </c>
      <c r="K6" s="523">
        <v>4012083</v>
      </c>
      <c r="L6" s="523">
        <v>4012083</v>
      </c>
      <c r="M6" s="523">
        <v>4012083</v>
      </c>
      <c r="N6" s="523">
        <v>4012087</v>
      </c>
      <c r="O6" s="524">
        <f t="shared" si="0"/>
        <v>175455372</v>
      </c>
    </row>
    <row r="7" spans="1:15" s="525" customFormat="1" ht="20.100000000000001" customHeight="1" x14ac:dyDescent="0.2">
      <c r="A7" s="521" t="s">
        <v>7</v>
      </c>
      <c r="B7" s="526" t="s">
        <v>475</v>
      </c>
      <c r="C7" s="523"/>
      <c r="D7" s="691">
        <v>29836344</v>
      </c>
      <c r="E7" s="523"/>
      <c r="F7" s="523"/>
      <c r="G7" s="523"/>
      <c r="H7" s="523"/>
      <c r="I7" s="523"/>
      <c r="J7" s="523"/>
      <c r="K7" s="523"/>
      <c r="L7" s="523"/>
      <c r="M7" s="523"/>
      <c r="N7" s="523"/>
      <c r="O7" s="524">
        <f t="shared" si="0"/>
        <v>29836344</v>
      </c>
    </row>
    <row r="8" spans="1:15" s="525" customFormat="1" ht="20.100000000000001" customHeight="1" x14ac:dyDescent="0.2">
      <c r="A8" s="521" t="s">
        <v>8</v>
      </c>
      <c r="B8" s="527" t="s">
        <v>94</v>
      </c>
      <c r="C8" s="523">
        <v>83347500</v>
      </c>
      <c r="D8" s="523">
        <v>83347500</v>
      </c>
      <c r="E8" s="523">
        <v>83347500</v>
      </c>
      <c r="F8" s="523">
        <v>83347500</v>
      </c>
      <c r="G8" s="523">
        <v>83347500</v>
      </c>
      <c r="H8" s="523">
        <v>83347500</v>
      </c>
      <c r="I8" s="523">
        <v>83347500</v>
      </c>
      <c r="J8" s="523">
        <v>83347500</v>
      </c>
      <c r="K8" s="523">
        <v>83347500</v>
      </c>
      <c r="L8" s="523">
        <v>83347500</v>
      </c>
      <c r="M8" s="523">
        <v>83347500</v>
      </c>
      <c r="N8" s="523">
        <v>83347500</v>
      </c>
      <c r="O8" s="524">
        <f t="shared" si="0"/>
        <v>1000170000</v>
      </c>
    </row>
    <row r="9" spans="1:15" s="525" customFormat="1" ht="20.100000000000001" customHeight="1" x14ac:dyDescent="0.2">
      <c r="A9" s="521" t="s">
        <v>9</v>
      </c>
      <c r="B9" s="527" t="s">
        <v>308</v>
      </c>
      <c r="C9" s="523">
        <v>24852416</v>
      </c>
      <c r="D9" s="523">
        <v>20670416</v>
      </c>
      <c r="E9" s="523">
        <v>20670416</v>
      </c>
      <c r="F9" s="523">
        <v>20670420</v>
      </c>
      <c r="G9" s="523">
        <v>20670416</v>
      </c>
      <c r="H9" s="523">
        <v>23965416</v>
      </c>
      <c r="I9" s="523">
        <v>20670416</v>
      </c>
      <c r="J9" s="523">
        <v>20670416</v>
      </c>
      <c r="K9" s="523">
        <v>20670416</v>
      </c>
      <c r="L9" s="523">
        <v>20670420</v>
      </c>
      <c r="M9" s="523">
        <v>20670416</v>
      </c>
      <c r="N9" s="523">
        <v>20670416</v>
      </c>
      <c r="O9" s="524">
        <f t="shared" si="0"/>
        <v>255522000</v>
      </c>
    </row>
    <row r="10" spans="1:15" s="525" customFormat="1" ht="20.100000000000001" customHeight="1" x14ac:dyDescent="0.2">
      <c r="A10" s="521" t="s">
        <v>11</v>
      </c>
      <c r="B10" s="527" t="s">
        <v>266</v>
      </c>
      <c r="C10" s="523"/>
      <c r="D10" s="523"/>
      <c r="E10" s="523">
        <v>10000</v>
      </c>
      <c r="F10" s="523"/>
      <c r="G10" s="523"/>
      <c r="H10" s="523">
        <v>10000</v>
      </c>
      <c r="I10" s="523"/>
      <c r="J10" s="523"/>
      <c r="K10" s="523">
        <v>10000</v>
      </c>
      <c r="L10" s="523"/>
      <c r="M10" s="523"/>
      <c r="N10" s="523"/>
      <c r="O10" s="524">
        <f t="shared" si="0"/>
        <v>30000</v>
      </c>
    </row>
    <row r="11" spans="1:15" s="525" customFormat="1" ht="20.100000000000001" customHeight="1" x14ac:dyDescent="0.2">
      <c r="A11" s="521" t="s">
        <v>12</v>
      </c>
      <c r="B11" s="522" t="s">
        <v>298</v>
      </c>
      <c r="C11" s="523"/>
      <c r="D11" s="523"/>
      <c r="E11" s="523"/>
      <c r="F11" s="523"/>
      <c r="G11" s="523"/>
      <c r="H11" s="523"/>
      <c r="I11" s="523"/>
      <c r="J11" s="523"/>
      <c r="K11" s="523"/>
      <c r="L11" s="523"/>
      <c r="M11" s="523"/>
      <c r="N11" s="523"/>
      <c r="O11" s="524">
        <f t="shared" si="0"/>
        <v>0</v>
      </c>
    </row>
    <row r="12" spans="1:15" s="525" customFormat="1" ht="20.100000000000001" customHeight="1" thickBot="1" x14ac:dyDescent="0.25">
      <c r="A12" s="521" t="s">
        <v>13</v>
      </c>
      <c r="B12" s="527" t="s">
        <v>476</v>
      </c>
      <c r="C12" s="649">
        <v>113000000</v>
      </c>
      <c r="D12" s="649">
        <v>37000000</v>
      </c>
      <c r="E12" s="649">
        <v>1148542</v>
      </c>
      <c r="F12" s="649">
        <v>31000000</v>
      </c>
      <c r="G12" s="649">
        <v>27000000</v>
      </c>
      <c r="H12" s="649">
        <v>32000000</v>
      </c>
      <c r="I12" s="649">
        <v>21000000</v>
      </c>
      <c r="J12" s="649">
        <v>10000000</v>
      </c>
      <c r="K12" s="649">
        <v>38000000</v>
      </c>
      <c r="L12" s="649">
        <v>13000000</v>
      </c>
      <c r="M12" s="649">
        <v>10000000</v>
      </c>
      <c r="N12" s="649">
        <v>10000000</v>
      </c>
      <c r="O12" s="539">
        <f t="shared" si="0"/>
        <v>343148542</v>
      </c>
    </row>
    <row r="13" spans="1:15" s="518" customFormat="1" ht="15.95" customHeight="1" thickBot="1" x14ac:dyDescent="0.25">
      <c r="A13" s="517" t="s">
        <v>14</v>
      </c>
      <c r="B13" s="528" t="s">
        <v>477</v>
      </c>
      <c r="C13" s="529">
        <f t="shared" ref="C13:N13" si="1">SUM(C5:C12)</f>
        <v>389131507</v>
      </c>
      <c r="D13" s="529">
        <f t="shared" si="1"/>
        <v>307068339</v>
      </c>
      <c r="E13" s="529">
        <f t="shared" si="1"/>
        <v>249133079</v>
      </c>
      <c r="F13" s="529">
        <f t="shared" si="1"/>
        <v>242233003</v>
      </c>
      <c r="G13" s="529">
        <f t="shared" si="1"/>
        <v>238232999</v>
      </c>
      <c r="H13" s="529">
        <f t="shared" si="1"/>
        <v>247391337</v>
      </c>
      <c r="I13" s="529">
        <f t="shared" si="1"/>
        <v>232232999</v>
      </c>
      <c r="J13" s="529">
        <f t="shared" si="1"/>
        <v>221232999</v>
      </c>
      <c r="K13" s="529">
        <f t="shared" si="1"/>
        <v>249243003</v>
      </c>
      <c r="L13" s="529">
        <f t="shared" si="1"/>
        <v>224233003</v>
      </c>
      <c r="M13" s="529">
        <f t="shared" si="1"/>
        <v>221232999</v>
      </c>
      <c r="N13" s="529">
        <f t="shared" si="1"/>
        <v>221233007</v>
      </c>
      <c r="O13" s="530">
        <f>SUM(C13:N13)</f>
        <v>3042598274</v>
      </c>
    </row>
    <row r="14" spans="1:15" s="518" customFormat="1" ht="15.95" customHeight="1" thickBot="1" x14ac:dyDescent="0.25">
      <c r="A14" s="517"/>
      <c r="B14" s="531"/>
      <c r="C14" s="532"/>
      <c r="D14" s="532"/>
      <c r="E14" s="532"/>
      <c r="F14" s="532"/>
      <c r="G14" s="532"/>
      <c r="H14" s="532"/>
      <c r="I14" s="532"/>
      <c r="J14" s="532"/>
      <c r="K14" s="532"/>
      <c r="L14" s="532"/>
      <c r="M14" s="532"/>
      <c r="N14" s="532"/>
      <c r="O14" s="533"/>
    </row>
    <row r="15" spans="1:15" s="518" customFormat="1" ht="15" customHeight="1" thickBot="1" x14ac:dyDescent="0.25">
      <c r="A15" s="517" t="s">
        <v>15</v>
      </c>
      <c r="B15" s="723" t="s">
        <v>39</v>
      </c>
      <c r="C15" s="724"/>
      <c r="D15" s="724"/>
      <c r="E15" s="724"/>
      <c r="F15" s="724"/>
      <c r="G15" s="724"/>
      <c r="H15" s="724"/>
      <c r="I15" s="724"/>
      <c r="J15" s="724"/>
      <c r="K15" s="724"/>
      <c r="L15" s="724"/>
      <c r="M15" s="724"/>
      <c r="N15" s="724"/>
      <c r="O15" s="725"/>
    </row>
    <row r="16" spans="1:15" s="525" customFormat="1" ht="20.100000000000001" customHeight="1" x14ac:dyDescent="0.2">
      <c r="A16" s="534" t="s">
        <v>16</v>
      </c>
      <c r="B16" s="535" t="s">
        <v>44</v>
      </c>
      <c r="C16" s="690">
        <v>97829025</v>
      </c>
      <c r="D16" s="690">
        <v>121484491</v>
      </c>
      <c r="E16" s="690">
        <v>97829025</v>
      </c>
      <c r="F16" s="690">
        <v>97829025</v>
      </c>
      <c r="G16" s="690">
        <v>98495692</v>
      </c>
      <c r="H16" s="690">
        <v>97829025</v>
      </c>
      <c r="I16" s="690">
        <v>97829025</v>
      </c>
      <c r="J16" s="690">
        <v>97829025</v>
      </c>
      <c r="K16" s="690">
        <v>97829025</v>
      </c>
      <c r="L16" s="690">
        <v>97829025</v>
      </c>
      <c r="M16" s="690">
        <v>97829025</v>
      </c>
      <c r="N16" s="690">
        <v>97829025</v>
      </c>
      <c r="O16" s="536">
        <f t="shared" si="0"/>
        <v>1198270433</v>
      </c>
    </row>
    <row r="17" spans="1:16" s="525" customFormat="1" ht="20.100000000000001" customHeight="1" x14ac:dyDescent="0.2">
      <c r="A17" s="521" t="s">
        <v>17</v>
      </c>
      <c r="B17" s="522" t="s">
        <v>478</v>
      </c>
      <c r="C17" s="523">
        <v>13693958</v>
      </c>
      <c r="D17" s="523">
        <v>20037488</v>
      </c>
      <c r="E17" s="523">
        <v>13693962</v>
      </c>
      <c r="F17" s="523">
        <v>13693958</v>
      </c>
      <c r="G17" s="523">
        <v>13880625</v>
      </c>
      <c r="H17" s="523">
        <v>13693958</v>
      </c>
      <c r="I17" s="523">
        <v>13693958</v>
      </c>
      <c r="J17" s="523">
        <v>13693958</v>
      </c>
      <c r="K17" s="523">
        <v>13693958</v>
      </c>
      <c r="L17" s="523">
        <v>13693958</v>
      </c>
      <c r="M17" s="523">
        <v>13693958</v>
      </c>
      <c r="N17" s="523">
        <v>13693958</v>
      </c>
      <c r="O17" s="524">
        <f t="shared" si="0"/>
        <v>170857697</v>
      </c>
    </row>
    <row r="18" spans="1:16" s="525" customFormat="1" ht="20.100000000000001" customHeight="1" x14ac:dyDescent="0.2">
      <c r="A18" s="521" t="s">
        <v>18</v>
      </c>
      <c r="B18" s="527" t="s">
        <v>78</v>
      </c>
      <c r="C18" s="523">
        <v>84211832</v>
      </c>
      <c r="D18" s="523">
        <v>84211832</v>
      </c>
      <c r="E18" s="523">
        <v>79370636</v>
      </c>
      <c r="F18" s="523">
        <v>74211833</v>
      </c>
      <c r="G18" s="523">
        <v>70858013</v>
      </c>
      <c r="H18" s="523">
        <v>64211832</v>
      </c>
      <c r="I18" s="523">
        <v>64211832</v>
      </c>
      <c r="J18" s="523">
        <v>64211832</v>
      </c>
      <c r="K18" s="523">
        <v>64211832</v>
      </c>
      <c r="L18" s="523">
        <v>64211832</v>
      </c>
      <c r="M18" s="523">
        <v>64211832</v>
      </c>
      <c r="N18" s="523">
        <v>64211832</v>
      </c>
      <c r="O18" s="524">
        <f t="shared" si="0"/>
        <v>842346970</v>
      </c>
      <c r="P18" s="537"/>
    </row>
    <row r="19" spans="1:16" s="525" customFormat="1" ht="20.100000000000001" customHeight="1" x14ac:dyDescent="0.2">
      <c r="A19" s="521" t="s">
        <v>19</v>
      </c>
      <c r="B19" s="527" t="s">
        <v>104</v>
      </c>
      <c r="C19" s="523">
        <v>833333</v>
      </c>
      <c r="D19" s="523">
        <v>833333</v>
      </c>
      <c r="E19" s="523">
        <v>833333</v>
      </c>
      <c r="F19" s="523">
        <v>833333</v>
      </c>
      <c r="G19" s="523">
        <v>833333</v>
      </c>
      <c r="H19" s="523">
        <v>833333</v>
      </c>
      <c r="I19" s="523">
        <v>833333</v>
      </c>
      <c r="J19" s="523">
        <v>833333</v>
      </c>
      <c r="K19" s="523">
        <v>833337</v>
      </c>
      <c r="L19" s="523">
        <v>833333</v>
      </c>
      <c r="M19" s="523">
        <v>833333</v>
      </c>
      <c r="N19" s="523">
        <v>833333</v>
      </c>
      <c r="O19" s="524">
        <f t="shared" si="0"/>
        <v>10000000</v>
      </c>
    </row>
    <row r="20" spans="1:16" s="525" customFormat="1" ht="20.100000000000001" customHeight="1" x14ac:dyDescent="0.2">
      <c r="A20" s="521" t="s">
        <v>20</v>
      </c>
      <c r="B20" s="527" t="s">
        <v>479</v>
      </c>
      <c r="C20" s="523">
        <v>40870032</v>
      </c>
      <c r="D20" s="523">
        <v>40870032</v>
      </c>
      <c r="E20" s="523">
        <v>40870032</v>
      </c>
      <c r="F20" s="523">
        <v>40870031</v>
      </c>
      <c r="G20" s="523">
        <v>40870032</v>
      </c>
      <c r="H20" s="523">
        <v>40870032</v>
      </c>
      <c r="I20" s="523">
        <v>40870032</v>
      </c>
      <c r="J20" s="523">
        <v>40870032</v>
      </c>
      <c r="K20" s="523">
        <v>40870032</v>
      </c>
      <c r="L20" s="523">
        <v>40870032</v>
      </c>
      <c r="M20" s="523">
        <v>40870032</v>
      </c>
      <c r="N20" s="523">
        <v>40870032</v>
      </c>
      <c r="O20" s="524">
        <f>SUM(C20:N20)</f>
        <v>490440383</v>
      </c>
    </row>
    <row r="21" spans="1:16" s="525" customFormat="1" ht="20.100000000000001" customHeight="1" x14ac:dyDescent="0.2">
      <c r="A21" s="521" t="s">
        <v>21</v>
      </c>
      <c r="B21" s="527" t="s">
        <v>122</v>
      </c>
      <c r="C21" s="523">
        <v>22336344</v>
      </c>
      <c r="D21" s="523">
        <v>36000000</v>
      </c>
      <c r="E21" s="523">
        <v>25000000</v>
      </c>
      <c r="F21" s="523">
        <v>20000000</v>
      </c>
      <c r="G21" s="523">
        <v>16000000</v>
      </c>
      <c r="H21" s="523">
        <v>20000000</v>
      </c>
      <c r="I21" s="523">
        <v>10000000</v>
      </c>
      <c r="J21" s="523"/>
      <c r="K21" s="523">
        <v>2100000</v>
      </c>
      <c r="L21" s="523">
        <v>2500000</v>
      </c>
      <c r="M21" s="523"/>
      <c r="N21" s="523"/>
      <c r="O21" s="524">
        <f t="shared" si="0"/>
        <v>153936344</v>
      </c>
    </row>
    <row r="22" spans="1:16" s="525" customFormat="1" ht="20.100000000000001" customHeight="1" x14ac:dyDescent="0.2">
      <c r="A22" s="521" t="s">
        <v>22</v>
      </c>
      <c r="B22" s="522" t="s">
        <v>107</v>
      </c>
      <c r="C22" s="523"/>
      <c r="D22" s="523"/>
      <c r="E22" s="523">
        <v>20000000</v>
      </c>
      <c r="F22" s="523"/>
      <c r="G22" s="523"/>
      <c r="H22" s="523">
        <v>20000000</v>
      </c>
      <c r="I22" s="523"/>
      <c r="J22" s="523"/>
      <c r="K22" s="523">
        <v>23000000</v>
      </c>
      <c r="L22" s="523"/>
      <c r="M22" s="523"/>
      <c r="N22" s="523">
        <v>10000000</v>
      </c>
      <c r="O22" s="524">
        <f t="shared" si="0"/>
        <v>73000000</v>
      </c>
    </row>
    <row r="23" spans="1:16" s="525" customFormat="1" ht="20.100000000000001" customHeight="1" x14ac:dyDescent="0.2">
      <c r="A23" s="521" t="s">
        <v>23</v>
      </c>
      <c r="B23" s="527" t="s">
        <v>124</v>
      </c>
      <c r="C23" s="523"/>
      <c r="D23" s="691">
        <v>3742970</v>
      </c>
      <c r="E23" s="523">
        <v>1500000</v>
      </c>
      <c r="F23" s="523"/>
      <c r="G23" s="523"/>
      <c r="H23" s="523">
        <v>1500000</v>
      </c>
      <c r="I23" s="523"/>
      <c r="J23" s="523"/>
      <c r="K23" s="523">
        <v>2500000</v>
      </c>
      <c r="L23" s="523"/>
      <c r="M23" s="523"/>
      <c r="N23" s="523"/>
      <c r="O23" s="524">
        <f t="shared" si="0"/>
        <v>9242970</v>
      </c>
    </row>
    <row r="24" spans="1:16" s="525" customFormat="1" ht="20.100000000000001" customHeight="1" x14ac:dyDescent="0.2">
      <c r="A24" s="521" t="s">
        <v>24</v>
      </c>
      <c r="B24" s="527" t="s">
        <v>1</v>
      </c>
      <c r="C24" s="692">
        <v>46467848</v>
      </c>
      <c r="D24" s="523"/>
      <c r="E24" s="523"/>
      <c r="F24" s="523"/>
      <c r="G24" s="523"/>
      <c r="H24" s="523"/>
      <c r="I24" s="523"/>
      <c r="J24" s="523"/>
      <c r="K24" s="523"/>
      <c r="L24" s="523"/>
      <c r="M24" s="523"/>
      <c r="N24" s="523"/>
      <c r="O24" s="524">
        <f t="shared" si="0"/>
        <v>46467848</v>
      </c>
    </row>
    <row r="25" spans="1:16" s="525" customFormat="1" ht="20.100000000000001" customHeight="1" thickBot="1" x14ac:dyDescent="0.25">
      <c r="A25" s="538" t="s">
        <v>25</v>
      </c>
      <c r="B25" s="693" t="s">
        <v>35</v>
      </c>
      <c r="C25" s="649">
        <v>35000000</v>
      </c>
      <c r="D25" s="649">
        <v>10000000</v>
      </c>
      <c r="E25" s="650">
        <v>-26613190</v>
      </c>
      <c r="F25" s="649"/>
      <c r="G25" s="649">
        <v>35000000</v>
      </c>
      <c r="H25" s="650">
        <v>-13351181</v>
      </c>
      <c r="I25" s="649"/>
      <c r="J25" s="649"/>
      <c r="K25" s="649">
        <v>8000000</v>
      </c>
      <c r="L25" s="649"/>
      <c r="M25" s="649"/>
      <c r="N25" s="649"/>
      <c r="O25" s="539">
        <f t="shared" si="0"/>
        <v>48035629</v>
      </c>
    </row>
    <row r="26" spans="1:16" s="518" customFormat="1" ht="20.100000000000001" customHeight="1" thickBot="1" x14ac:dyDescent="0.25">
      <c r="A26" s="540" t="s">
        <v>26</v>
      </c>
      <c r="B26" s="528" t="s">
        <v>480</v>
      </c>
      <c r="C26" s="529">
        <f t="shared" ref="C26:H26" si="2">SUM(C16:C25)</f>
        <v>341242372</v>
      </c>
      <c r="D26" s="529">
        <f t="shared" si="2"/>
        <v>317180146</v>
      </c>
      <c r="E26" s="529">
        <f t="shared" si="2"/>
        <v>252483798</v>
      </c>
      <c r="F26" s="529">
        <f t="shared" si="2"/>
        <v>247438180</v>
      </c>
      <c r="G26" s="529">
        <f t="shared" si="2"/>
        <v>275937695</v>
      </c>
      <c r="H26" s="529">
        <f t="shared" si="2"/>
        <v>245586999</v>
      </c>
      <c r="I26" s="529">
        <f>SUM(I16:I24)</f>
        <v>227438180</v>
      </c>
      <c r="J26" s="529">
        <f>SUM(J16:J25)</f>
        <v>217438180</v>
      </c>
      <c r="K26" s="529">
        <f>SUM(K16:K25)</f>
        <v>253038184</v>
      </c>
      <c r="L26" s="529">
        <f>SUM(L16:L25)</f>
        <v>219938180</v>
      </c>
      <c r="M26" s="529">
        <f>SUM(M16:M24)</f>
        <v>217438180</v>
      </c>
      <c r="N26" s="529">
        <f>SUM(N16:N24)</f>
        <v>227438180</v>
      </c>
      <c r="O26" s="530">
        <f>SUM(O16:O25)</f>
        <v>3042598274</v>
      </c>
      <c r="P26" s="541"/>
    </row>
    <row r="27" spans="1:16" ht="16.5" thickBot="1" x14ac:dyDescent="0.3">
      <c r="A27" s="540" t="s">
        <v>27</v>
      </c>
      <c r="B27" s="542" t="s">
        <v>481</v>
      </c>
      <c r="C27" s="543">
        <f t="shared" ref="C27:O27" si="3">C13-C26</f>
        <v>47889135</v>
      </c>
      <c r="D27" s="543">
        <f t="shared" si="3"/>
        <v>-10111807</v>
      </c>
      <c r="E27" s="543">
        <f t="shared" si="3"/>
        <v>-3350719</v>
      </c>
      <c r="F27" s="543">
        <f t="shared" si="3"/>
        <v>-5205177</v>
      </c>
      <c r="G27" s="543">
        <f t="shared" si="3"/>
        <v>-37704696</v>
      </c>
      <c r="H27" s="543">
        <f t="shared" si="3"/>
        <v>1804338</v>
      </c>
      <c r="I27" s="543">
        <f t="shared" si="3"/>
        <v>4794819</v>
      </c>
      <c r="J27" s="543">
        <f t="shared" si="3"/>
        <v>3794819</v>
      </c>
      <c r="K27" s="543">
        <f t="shared" si="3"/>
        <v>-3795181</v>
      </c>
      <c r="L27" s="543">
        <f t="shared" si="3"/>
        <v>4294823</v>
      </c>
      <c r="M27" s="543">
        <f t="shared" si="3"/>
        <v>3794819</v>
      </c>
      <c r="N27" s="543">
        <f t="shared" si="3"/>
        <v>-6205173</v>
      </c>
      <c r="O27" s="544">
        <f t="shared" si="3"/>
        <v>0</v>
      </c>
    </row>
    <row r="28" spans="1:16" x14ac:dyDescent="0.25">
      <c r="A28" s="545"/>
    </row>
    <row r="29" spans="1:16" x14ac:dyDescent="0.25">
      <c r="B29" s="546"/>
      <c r="C29" s="547"/>
      <c r="D29" s="547"/>
      <c r="O29" s="511"/>
    </row>
    <row r="30" spans="1:16" x14ac:dyDescent="0.25">
      <c r="O30" s="511"/>
    </row>
    <row r="31" spans="1:16" x14ac:dyDescent="0.25">
      <c r="O31" s="511"/>
    </row>
    <row r="32" spans="1:16" x14ac:dyDescent="0.25">
      <c r="O32" s="511"/>
    </row>
    <row r="33" spans="15:15" x14ac:dyDescent="0.25">
      <c r="O33" s="511"/>
    </row>
    <row r="34" spans="15:15" x14ac:dyDescent="0.25">
      <c r="O34" s="511"/>
    </row>
    <row r="35" spans="15:15" x14ac:dyDescent="0.25">
      <c r="O35" s="511"/>
    </row>
    <row r="36" spans="15:15" x14ac:dyDescent="0.25">
      <c r="O36" s="511"/>
    </row>
    <row r="37" spans="15:15" x14ac:dyDescent="0.25">
      <c r="O37" s="511"/>
    </row>
    <row r="38" spans="15:15" x14ac:dyDescent="0.25">
      <c r="O38" s="511"/>
    </row>
    <row r="39" spans="15:15" x14ac:dyDescent="0.25">
      <c r="O39" s="511"/>
    </row>
    <row r="40" spans="15:15" x14ac:dyDescent="0.25">
      <c r="O40" s="511"/>
    </row>
    <row r="41" spans="15:15" x14ac:dyDescent="0.25">
      <c r="O41" s="511"/>
    </row>
    <row r="42" spans="15:15" x14ac:dyDescent="0.25">
      <c r="O42" s="511"/>
    </row>
    <row r="43" spans="15:15" x14ac:dyDescent="0.25">
      <c r="O43" s="511"/>
    </row>
    <row r="44" spans="15:15" x14ac:dyDescent="0.25">
      <c r="O44" s="511"/>
    </row>
    <row r="45" spans="15:15" x14ac:dyDescent="0.25">
      <c r="O45" s="511"/>
    </row>
    <row r="46" spans="15:15" x14ac:dyDescent="0.25">
      <c r="O46" s="511"/>
    </row>
    <row r="47" spans="15:15" x14ac:dyDescent="0.25">
      <c r="O47" s="511"/>
    </row>
    <row r="48" spans="15:15" x14ac:dyDescent="0.25">
      <c r="O48" s="511"/>
    </row>
    <row r="49" spans="15:15" x14ac:dyDescent="0.25">
      <c r="O49" s="511"/>
    </row>
    <row r="50" spans="15:15" x14ac:dyDescent="0.25">
      <c r="O50" s="511"/>
    </row>
    <row r="51" spans="15:15" x14ac:dyDescent="0.25">
      <c r="O51" s="511"/>
    </row>
    <row r="52" spans="15:15" x14ac:dyDescent="0.25">
      <c r="O52" s="511"/>
    </row>
    <row r="53" spans="15:15" x14ac:dyDescent="0.25">
      <c r="O53" s="511"/>
    </row>
    <row r="54" spans="15:15" x14ac:dyDescent="0.25">
      <c r="O54" s="511"/>
    </row>
    <row r="55" spans="15:15" x14ac:dyDescent="0.25">
      <c r="O55" s="511"/>
    </row>
    <row r="56" spans="15:15" x14ac:dyDescent="0.25">
      <c r="O56" s="511"/>
    </row>
    <row r="57" spans="15:15" x14ac:dyDescent="0.25">
      <c r="O57" s="511"/>
    </row>
    <row r="58" spans="15:15" x14ac:dyDescent="0.25">
      <c r="O58" s="511"/>
    </row>
    <row r="59" spans="15:15" x14ac:dyDescent="0.25">
      <c r="O59" s="511"/>
    </row>
    <row r="60" spans="15:15" x14ac:dyDescent="0.25">
      <c r="O60" s="511"/>
    </row>
    <row r="61" spans="15:15" x14ac:dyDescent="0.25">
      <c r="O61" s="511"/>
    </row>
    <row r="62" spans="15:15" x14ac:dyDescent="0.25">
      <c r="O62" s="511"/>
    </row>
    <row r="63" spans="15:15" x14ac:dyDescent="0.25">
      <c r="O63" s="511"/>
    </row>
    <row r="64" spans="15:15" x14ac:dyDescent="0.25">
      <c r="O64" s="511"/>
    </row>
    <row r="65" spans="15:15" x14ac:dyDescent="0.25">
      <c r="O65" s="511"/>
    </row>
    <row r="66" spans="15:15" x14ac:dyDescent="0.25">
      <c r="O66" s="511"/>
    </row>
    <row r="67" spans="15:15" x14ac:dyDescent="0.25">
      <c r="O67" s="511"/>
    </row>
    <row r="68" spans="15:15" x14ac:dyDescent="0.25">
      <c r="O68" s="511"/>
    </row>
    <row r="69" spans="15:15" x14ac:dyDescent="0.25">
      <c r="O69" s="511"/>
    </row>
    <row r="70" spans="15:15" x14ac:dyDescent="0.25">
      <c r="O70" s="511"/>
    </row>
    <row r="71" spans="15:15" x14ac:dyDescent="0.25">
      <c r="O71" s="511"/>
    </row>
    <row r="72" spans="15:15" x14ac:dyDescent="0.25">
      <c r="O72" s="511"/>
    </row>
    <row r="73" spans="15:15" x14ac:dyDescent="0.25">
      <c r="O73" s="511"/>
    </row>
    <row r="74" spans="15:15" x14ac:dyDescent="0.25">
      <c r="O74" s="511"/>
    </row>
    <row r="75" spans="15:15" x14ac:dyDescent="0.25">
      <c r="O75" s="511"/>
    </row>
    <row r="76" spans="15:15" x14ac:dyDescent="0.25">
      <c r="O76" s="511"/>
    </row>
    <row r="77" spans="15:15" x14ac:dyDescent="0.25">
      <c r="O77" s="511"/>
    </row>
    <row r="78" spans="15:15" x14ac:dyDescent="0.25">
      <c r="O78" s="511"/>
    </row>
    <row r="79" spans="15:15" x14ac:dyDescent="0.25">
      <c r="O79" s="511"/>
    </row>
    <row r="80" spans="15:15" x14ac:dyDescent="0.25">
      <c r="O80" s="511"/>
    </row>
    <row r="81" spans="15:15" x14ac:dyDescent="0.25">
      <c r="O81" s="511"/>
    </row>
    <row r="82" spans="15:15" x14ac:dyDescent="0.25">
      <c r="O82" s="511"/>
    </row>
  </sheetData>
  <mergeCells count="3">
    <mergeCell ref="A1:O1"/>
    <mergeCell ref="B4:O4"/>
    <mergeCell ref="B15:O15"/>
  </mergeCells>
  <printOptions horizontalCentered="1"/>
  <pageMargins left="0.25" right="0.25" top="0.75" bottom="0.75" header="0.3" footer="0.3"/>
  <pageSetup paperSize="9" scale="84" orientation="landscape" r:id="rId1"/>
  <headerFooter alignWithMargins="0">
    <oddHeader>&amp;R&amp;"Times New Roman CE,Félkövér dőlt"&amp;11 2. számú tájékoztató tábla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00B0F0"/>
  </sheetPr>
  <dimension ref="B1:D32"/>
  <sheetViews>
    <sheetView view="pageLayout" zoomScaleNormal="100" zoomScaleSheetLayoutView="100" workbookViewId="0">
      <selection activeCell="G14" sqref="G14"/>
    </sheetView>
  </sheetViews>
  <sheetFormatPr defaultRowHeight="12.75" x14ac:dyDescent="0.2"/>
  <cols>
    <col min="1" max="1" width="9.33203125" style="1"/>
    <col min="2" max="2" width="62.1640625" style="1" bestFit="1" customWidth="1"/>
    <col min="3" max="3" width="15.6640625" style="1" customWidth="1"/>
    <col min="4" max="4" width="12.1640625" style="1" customWidth="1"/>
    <col min="5" max="16384" width="9.33203125" style="1"/>
  </cols>
  <sheetData>
    <row r="1" spans="2:4" x14ac:dyDescent="0.2">
      <c r="B1" s="6"/>
      <c r="C1" s="7"/>
      <c r="D1" s="8"/>
    </row>
    <row r="2" spans="2:4" ht="13.5" thickBot="1" x14ac:dyDescent="0.25">
      <c r="B2" s="9"/>
      <c r="D2" s="10"/>
    </row>
    <row r="3" spans="2:4" ht="16.5" thickBot="1" x14ac:dyDescent="0.25">
      <c r="B3" s="728" t="s">
        <v>444</v>
      </c>
      <c r="C3" s="729"/>
      <c r="D3" s="730"/>
    </row>
    <row r="4" spans="2:4" x14ac:dyDescent="0.2">
      <c r="B4" s="9"/>
      <c r="D4" s="10"/>
    </row>
    <row r="5" spans="2:4" x14ac:dyDescent="0.2">
      <c r="B5" s="11"/>
      <c r="D5" s="10"/>
    </row>
    <row r="6" spans="2:4" ht="13.5" thickBot="1" x14ac:dyDescent="0.25">
      <c r="B6" s="9"/>
      <c r="D6" s="10"/>
    </row>
    <row r="7" spans="2:4" ht="32.25" customHeight="1" thickBot="1" x14ac:dyDescent="0.25">
      <c r="B7" s="5" t="s">
        <v>43</v>
      </c>
      <c r="C7" s="726" t="s">
        <v>443</v>
      </c>
      <c r="D7" s="727"/>
    </row>
    <row r="8" spans="2:4" ht="26.25" x14ac:dyDescent="0.25">
      <c r="B8" s="12" t="s">
        <v>418</v>
      </c>
      <c r="C8" s="4" t="s">
        <v>435</v>
      </c>
      <c r="D8" s="21" t="s">
        <v>501</v>
      </c>
    </row>
    <row r="9" spans="2:4" ht="15.75" x14ac:dyDescent="0.25">
      <c r="B9" s="13" t="s">
        <v>419</v>
      </c>
      <c r="C9" s="2">
        <v>3</v>
      </c>
      <c r="D9" s="14"/>
    </row>
    <row r="10" spans="2:4" ht="15.75" x14ac:dyDescent="0.25">
      <c r="B10" s="13" t="s">
        <v>433</v>
      </c>
      <c r="C10" s="2">
        <v>2</v>
      </c>
      <c r="D10" s="14"/>
    </row>
    <row r="11" spans="2:4" ht="15.75" x14ac:dyDescent="0.25">
      <c r="B11" s="13" t="s">
        <v>420</v>
      </c>
      <c r="C11" s="2">
        <v>1</v>
      </c>
      <c r="D11" s="14"/>
    </row>
    <row r="12" spans="2:4" ht="15.75" x14ac:dyDescent="0.25">
      <c r="B12" s="13" t="s">
        <v>440</v>
      </c>
      <c r="C12" s="2">
        <v>2</v>
      </c>
      <c r="D12" s="14"/>
    </row>
    <row r="13" spans="2:4" ht="15.75" x14ac:dyDescent="0.25">
      <c r="B13" s="13" t="s">
        <v>421</v>
      </c>
      <c r="C13" s="2">
        <v>5</v>
      </c>
      <c r="D13" s="14">
        <v>4</v>
      </c>
    </row>
    <row r="14" spans="2:4" ht="15.75" x14ac:dyDescent="0.25">
      <c r="B14" s="13" t="s">
        <v>442</v>
      </c>
      <c r="C14" s="2">
        <v>20</v>
      </c>
      <c r="D14" s="14">
        <v>1</v>
      </c>
    </row>
    <row r="15" spans="2:4" ht="15.75" x14ac:dyDescent="0.25">
      <c r="B15" s="13"/>
      <c r="C15" s="2"/>
      <c r="D15" s="14"/>
    </row>
    <row r="16" spans="2:4" ht="15.75" x14ac:dyDescent="0.25">
      <c r="B16" s="15" t="s">
        <v>422</v>
      </c>
      <c r="C16" s="2"/>
      <c r="D16" s="14"/>
    </row>
    <row r="17" spans="2:4" ht="15.75" x14ac:dyDescent="0.25">
      <c r="B17" s="13" t="s">
        <v>419</v>
      </c>
      <c r="C17" s="2">
        <v>27</v>
      </c>
      <c r="D17" s="14"/>
    </row>
    <row r="18" spans="2:4" ht="15.75" x14ac:dyDescent="0.25">
      <c r="B18" s="13" t="s">
        <v>423</v>
      </c>
      <c r="C18" s="2">
        <v>2</v>
      </c>
      <c r="D18" s="14"/>
    </row>
    <row r="19" spans="2:4" ht="15.75" x14ac:dyDescent="0.25">
      <c r="B19" s="13"/>
      <c r="C19" s="2"/>
      <c r="D19" s="14"/>
    </row>
    <row r="20" spans="2:4" ht="15.75" x14ac:dyDescent="0.25">
      <c r="B20" s="15" t="s">
        <v>424</v>
      </c>
      <c r="C20" s="2"/>
      <c r="D20" s="16"/>
    </row>
    <row r="21" spans="2:4" ht="15.75" x14ac:dyDescent="0.25">
      <c r="B21" s="13" t="s">
        <v>425</v>
      </c>
      <c r="C21" s="2">
        <v>53</v>
      </c>
      <c r="D21" s="16"/>
    </row>
    <row r="22" spans="2:4" ht="15.75" x14ac:dyDescent="0.25">
      <c r="B22" s="13" t="s">
        <v>426</v>
      </c>
      <c r="C22" s="2">
        <v>12</v>
      </c>
      <c r="D22" s="16"/>
    </row>
    <row r="23" spans="2:4" ht="15.75" x14ac:dyDescent="0.25">
      <c r="B23" s="13"/>
      <c r="C23" s="2"/>
      <c r="D23" s="16"/>
    </row>
    <row r="24" spans="2:4" ht="15.75" x14ac:dyDescent="0.25">
      <c r="B24" s="15" t="s">
        <v>427</v>
      </c>
      <c r="C24" s="2"/>
      <c r="D24" s="16"/>
    </row>
    <row r="25" spans="2:4" ht="15.75" x14ac:dyDescent="0.25">
      <c r="B25" s="13" t="s">
        <v>428</v>
      </c>
      <c r="C25" s="2">
        <v>3</v>
      </c>
      <c r="D25" s="16"/>
    </row>
    <row r="26" spans="2:4" ht="15.75" x14ac:dyDescent="0.25">
      <c r="B26" s="13"/>
      <c r="C26" s="2"/>
      <c r="D26" s="16"/>
    </row>
    <row r="27" spans="2:4" ht="15.75" x14ac:dyDescent="0.25">
      <c r="B27" s="13"/>
      <c r="C27" s="3"/>
      <c r="D27" s="16"/>
    </row>
    <row r="28" spans="2:4" ht="15.75" x14ac:dyDescent="0.25">
      <c r="B28" s="13"/>
      <c r="C28" s="3"/>
      <c r="D28" s="16"/>
    </row>
    <row r="29" spans="2:4" ht="15.75" x14ac:dyDescent="0.25">
      <c r="B29" s="13"/>
      <c r="C29" s="3"/>
      <c r="D29" s="16"/>
    </row>
    <row r="30" spans="2:4" ht="15.75" x14ac:dyDescent="0.25">
      <c r="B30" s="13"/>
      <c r="C30" s="3"/>
      <c r="D30" s="16"/>
    </row>
    <row r="31" spans="2:4" ht="16.5" thickBot="1" x14ac:dyDescent="0.3">
      <c r="B31" s="13"/>
      <c r="C31" s="19"/>
      <c r="D31" s="16"/>
    </row>
    <row r="32" spans="2:4" ht="16.5" thickBot="1" x14ac:dyDescent="0.3">
      <c r="B32" s="17" t="s">
        <v>429</v>
      </c>
      <c r="C32" s="20">
        <f>SUM(C8:C31)</f>
        <v>130</v>
      </c>
      <c r="D32" s="18">
        <v>5</v>
      </c>
    </row>
  </sheetData>
  <sheetProtection selectLockedCells="1" selectUnlockedCells="1"/>
  <mergeCells count="2">
    <mergeCell ref="C7:D7"/>
    <mergeCell ref="B3:D3"/>
  </mergeCells>
  <printOptions horizontalCentered="1" verticalCentered="1"/>
  <pageMargins left="0.70866141732283472" right="0.70866141732283472" top="0.59055118110236227" bottom="0.74803149606299213" header="0.31496062992125984" footer="0.51181102362204722"/>
  <pageSetup paperSize="9" scale="81" firstPageNumber="0" orientation="portrait" horizontalDpi="300" verticalDpi="300" r:id="rId1"/>
  <headerFooter alignWithMargins="0">
    <oddHeader>&amp;R&amp;"Times New Roman CE,Félkövér"3. sz. tájékoztató tábla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15</vt:i4>
      </vt:variant>
      <vt:variant>
        <vt:lpstr>Névvel ellátott tartományok</vt:lpstr>
      </vt:variant>
      <vt:variant>
        <vt:i4>12</vt:i4>
      </vt:variant>
    </vt:vector>
  </HeadingPairs>
  <TitlesOfParts>
    <vt:vector size="27" baseType="lpstr">
      <vt:lpstr>1. sz.mell.</vt:lpstr>
      <vt:lpstr>2. sz.mell.</vt:lpstr>
      <vt:lpstr>3. sz.mell.</vt:lpstr>
      <vt:lpstr>4. sz.mell..  </vt:lpstr>
      <vt:lpstr>5. sz.mell..  </vt:lpstr>
      <vt:lpstr>6. sz.mell..</vt:lpstr>
      <vt:lpstr>7. sz. mell..</vt:lpstr>
      <vt:lpstr>8. sz. mell.. </vt:lpstr>
      <vt:lpstr>9. sz. mell.. </vt:lpstr>
      <vt:lpstr>10. sz. mell..</vt:lpstr>
      <vt:lpstr>11. sz. mell..</vt:lpstr>
      <vt:lpstr>12. sz. mell.</vt:lpstr>
      <vt:lpstr>1. sz tájékoztató t.</vt:lpstr>
      <vt:lpstr>2.sz tájékoztató t. </vt:lpstr>
      <vt:lpstr>3.sz.tájékoztató t.</vt:lpstr>
      <vt:lpstr>'1. sz.mell.'!Nyomtatási_terület</vt:lpstr>
      <vt:lpstr>'10. sz. mell..'!Nyomtatási_terület</vt:lpstr>
      <vt:lpstr>'11. sz. mell..'!Nyomtatási_terület</vt:lpstr>
      <vt:lpstr>'12. sz. mell.'!Nyomtatási_terület</vt:lpstr>
      <vt:lpstr>'2. sz.mell.'!Nyomtatási_terület</vt:lpstr>
      <vt:lpstr>'2.sz tájékoztató t. '!Nyomtatási_terület</vt:lpstr>
      <vt:lpstr>'3. sz.mell.'!Nyomtatási_terület</vt:lpstr>
      <vt:lpstr>'5. sz.mell..  '!Nyomtatási_terület</vt:lpstr>
      <vt:lpstr>'6. sz.mell..'!Nyomtatási_terület</vt:lpstr>
      <vt:lpstr>'7. sz. mell..'!Nyomtatási_terület</vt:lpstr>
      <vt:lpstr>'8. sz. mell.. '!Nyomtatási_terület</vt:lpstr>
      <vt:lpstr>'9. sz. mell.. 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Makranczi László</dc:creator>
  <cp:lastModifiedBy>Keindlné Fajt Andrea</cp:lastModifiedBy>
  <cp:lastPrinted>2026-08-17T12:08:07Z</cp:lastPrinted>
  <dcterms:created xsi:type="dcterms:W3CDTF">1999-10-30T10:30:45Z</dcterms:created>
  <dcterms:modified xsi:type="dcterms:W3CDTF">2026-08-17T12:18:37Z</dcterms:modified>
</cp:coreProperties>
</file>